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/>
  <mc:AlternateContent xmlns:mc="http://schemas.openxmlformats.org/markup-compatibility/2006">
    <mc:Choice Requires="x15">
      <x15ac:absPath xmlns:x15ac="http://schemas.microsoft.com/office/spreadsheetml/2010/11/ac" url="C:\Users\LENOVO\Desktop\PPT\PPT 14 E\faciles\"/>
    </mc:Choice>
  </mc:AlternateContent>
  <xr:revisionPtr revIDLastSave="0" documentId="13_ncr:1_{56E60B83-E2AF-4050-BC9C-CDFEA3659C49}" xr6:coauthVersionLast="47" xr6:coauthVersionMax="47" xr10:uidLastSave="{00000000-0000-0000-0000-000000000000}"/>
  <bookViews>
    <workbookView xWindow="1920" yWindow="1920" windowWidth="12480" windowHeight="8880" tabRatio="795" xr2:uid="{00000000-000D-0000-FFFF-FFFF00000000}"/>
  </bookViews>
  <sheets>
    <sheet name="Antecedentes" sheetId="1" r:id="rId1"/>
    <sheet name="RRE 14 A)" sheetId="11" r:id="rId2"/>
    <sheet name="Anverso" sheetId="14" r:id="rId3"/>
    <sheet name="RLI" sheetId="15" r:id="rId4"/>
    <sheet name="Tabla IGC" sheetId="12" r:id="rId5"/>
  </sheets>
  <definedNames>
    <definedName name="_xlnm.Print_Titles" localSheetId="0">Antecedentes!$A:$J,Antecedentes!$1:$3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3" i="14" l="1"/>
  <c r="G26" i="15"/>
  <c r="C25" i="11"/>
  <c r="D8" i="11"/>
  <c r="F47" i="1"/>
  <c r="F52" i="1" s="1"/>
  <c r="F43" i="1"/>
  <c r="H13" i="1" l="1"/>
  <c r="H11" i="1"/>
  <c r="C31" i="11" l="1"/>
  <c r="B22" i="11"/>
  <c r="B21" i="11"/>
  <c r="C21" i="11" l="1"/>
  <c r="C22" i="11"/>
  <c r="E13" i="1" l="1"/>
  <c r="E11" i="1"/>
  <c r="F14" i="1"/>
  <c r="D15" i="11" l="1"/>
  <c r="P21" i="14" l="1"/>
  <c r="K20" i="14"/>
  <c r="P20" i="14" s="1"/>
  <c r="B1" i="11" l="1"/>
  <c r="G52" i="15" l="1"/>
  <c r="P81" i="14" l="1"/>
  <c r="D5" i="11" l="1"/>
  <c r="G22" i="15" s="1"/>
  <c r="G51" i="15" s="1"/>
  <c r="G54" i="15" s="1"/>
  <c r="D16" i="11" l="1"/>
  <c r="C19" i="11" s="1"/>
  <c r="C29" i="11" s="1"/>
  <c r="C30" i="11" s="1"/>
  <c r="D33" i="11" l="1"/>
  <c r="K6" i="14" s="1"/>
  <c r="P6" i="14" s="1"/>
  <c r="P74" i="14" s="1"/>
  <c r="P91" i="14" s="1"/>
  <c r="P92" i="14" s="1"/>
  <c r="P93" i="14" s="1"/>
  <c r="P97" i="14" s="1"/>
</calcChain>
</file>

<file path=xl/sharedStrings.xml><?xml version="1.0" encoding="utf-8"?>
<sst xmlns="http://schemas.openxmlformats.org/spreadsheetml/2006/main" count="342" uniqueCount="227">
  <si>
    <t>ABRIL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</si>
  <si>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</si>
  <si>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</si>
  <si>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</si>
  <si>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</si>
  <si>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</si>
  <si>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</si>
  <si>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</si>
  <si>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</si>
  <si>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</si>
  <si>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</si>
  <si>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</si>
  <si>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Menos:</t>
  </si>
  <si>
    <t>Socios</t>
  </si>
  <si>
    <t>Retiros efectivos</t>
  </si>
  <si>
    <t xml:space="preserve">DATOS </t>
  </si>
  <si>
    <t>Capital</t>
  </si>
  <si>
    <t>Utilidades</t>
  </si>
  <si>
    <t>1. Datos de los propietarios y retiros</t>
  </si>
  <si>
    <t>ANUAL</t>
  </si>
  <si>
    <t>Resultado según Balance</t>
  </si>
  <si>
    <t>Agregados</t>
  </si>
  <si>
    <t>Deducciones</t>
  </si>
  <si>
    <t>Renta Líquida Imponible del 29 al 33 LIR</t>
  </si>
  <si>
    <t>Pagos provisionales mensuales actualizado</t>
  </si>
  <si>
    <t>Renta Liquida Imponible definitiva</t>
  </si>
  <si>
    <t>Desde</t>
  </si>
  <si>
    <t>Hasta</t>
  </si>
  <si>
    <t>Factor</t>
  </si>
  <si>
    <t>Residencia</t>
  </si>
  <si>
    <t>ELÍAS CASANOVA</t>
  </si>
  <si>
    <t>Chile</t>
  </si>
  <si>
    <t>Fechas del retiro</t>
  </si>
  <si>
    <t>2. Tabla de reajuste VIPC 2023</t>
  </si>
  <si>
    <t>3. Datos contables y tributarios al 31.12.2023</t>
  </si>
  <si>
    <t>AT.2024</t>
  </si>
  <si>
    <t>N° Tramo</t>
  </si>
  <si>
    <t>Rebaja</t>
  </si>
  <si>
    <t>y más</t>
  </si>
  <si>
    <r>
      <rPr>
        <b/>
        <sz val="9"/>
        <color rgb="FF404040"/>
        <rFont val="Arial"/>
        <family val="2"/>
      </rPr>
      <t>AÑO  TRIBUTARIO  2024</t>
    </r>
  </si>
  <si>
    <t>IMPUESTOS ANUALES A LA RENTA</t>
  </si>
  <si>
    <t>IMPUESTOS DETERMINADOS</t>
  </si>
  <si>
    <t>IMPUESTOS</t>
  </si>
  <si>
    <t>BASE IMPONIBLE</t>
  </si>
  <si>
    <t>REBAJAS AL IMPUESTO</t>
  </si>
  <si>
    <r>
      <rPr>
        <sz val="9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</si>
  <si>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Pro Pyme, según art. 14 letra D) N° 3 LIR</t>
    </r>
  </si>
  <si>
    <r>
      <rPr>
        <sz val="9"/>
        <color rgb="FF404040"/>
        <rFont val="Arial MT"/>
        <family val="2"/>
      </rPr>
      <t>+</t>
    </r>
  </si>
  <si>
    <r>
      <rPr>
        <sz val="9"/>
        <color rgb="FF404040"/>
        <rFont val="Arial MT"/>
        <family val="2"/>
      </rPr>
      <t>IDPC de empresas acogidas al régimen de imputación parcial de créditos, según art. 14 letra A) LIR</t>
    </r>
  </si>
  <si>
    <r>
      <rPr>
        <sz val="9"/>
        <color rgb="FF404040"/>
        <rFont val="Arial MT"/>
        <family val="2"/>
      </rPr>
      <t>IDPC contribuyentes  o entidades sin vínculo directo o indirecto con propietarios afectos a IGC o IA, según art. 14
letra G) LIR</t>
    </r>
  </si>
  <si>
    <r>
      <rPr>
        <sz val="9"/>
        <color rgb="FF404040"/>
        <rFont val="Arial MT"/>
        <family val="2"/>
      </rPr>
      <t>IDPC sobre rentas presuntas, según art. 34 LIR</t>
    </r>
  </si>
  <si>
    <r>
      <rPr>
        <sz val="9"/>
        <color rgb="FF404040"/>
        <rFont val="Arial MT"/>
        <family val="2"/>
      </rPr>
      <t>IDPC sobre rentas efectivas determinadas sin contabilidad completa</t>
    </r>
  </si>
  <si>
    <t>a) Rentas del arrendamiento, subarrendamiento, usufructo o cesión de cualquier otra forma de uso o goce temporal de bienes raíces agrícolas y no agrícolas</t>
  </si>
  <si>
    <r>
      <rPr>
        <sz val="9"/>
        <color rgb="FF404040"/>
        <rFont val="Arial MT"/>
        <family val="2"/>
      </rPr>
      <t>b) Mayor valor en la enajenación de bienes raíces situados en Chile</t>
    </r>
  </si>
  <si>
    <r>
      <rPr>
        <sz val="9"/>
        <color rgb="FF404040"/>
        <rFont val="Arial MT"/>
        <family val="2"/>
      </rPr>
      <t>c) Rentas obtenidas por contribuyentes con contabilidad simplificada</t>
    </r>
  </si>
  <si>
    <r>
      <rPr>
        <sz val="9"/>
        <color rgb="FF404040"/>
        <rFont val="Arial MT"/>
        <family val="2"/>
      </rPr>
      <t>d) Otras rentas efectivas afectas a lDPC e impuestos finales</t>
    </r>
  </si>
  <si>
    <r>
      <rPr>
        <sz val="9"/>
        <color rgb="FF404040"/>
        <rFont val="Arial MT"/>
        <family val="2"/>
      </rPr>
      <t>e) Otras rentas de fuente extranjera afectas</t>
    </r>
  </si>
  <si>
    <r>
      <rPr>
        <sz val="9"/>
        <color rgb="FF404040"/>
        <rFont val="Arial MT"/>
        <family val="2"/>
      </rPr>
      <t>Impuesto de 40% empresas del Estado, según art. 2º D.L. N° 2.398 de 1978</t>
    </r>
  </si>
  <si>
    <r>
      <rPr>
        <sz val="9"/>
        <color rgb="FF404040"/>
        <rFont val="Arial MT"/>
        <family val="2"/>
      </rPr>
      <t>Pago voluntario a título de IDPC, según art. 14 letra A) N° 6 LIR</t>
    </r>
  </si>
  <si>
    <r>
      <rPr>
        <sz val="9"/>
        <color rgb="FF404040"/>
        <rFont val="Arial MT"/>
        <family val="2"/>
      </rPr>
      <t>Diferencia de créditos por IDPC otorgados en forma indebida o en exceso, según art. 14 letra A) N° 7 LIR</t>
    </r>
  </si>
  <si>
    <r>
      <rPr>
        <sz val="9"/>
        <color rgb="FF404040"/>
        <rFont val="Arial MT"/>
        <family val="2"/>
      </rPr>
      <t>Impuesto específico a la actividad minera, según art. 64 bis LIR</t>
    </r>
  </si>
  <si>
    <r>
      <rPr>
        <sz val="9"/>
        <color rgb="FF404040"/>
        <rFont val="Arial MT"/>
        <family val="2"/>
      </rPr>
      <t>Impuesto único de 10% por enajenación de bienes raíces, según art. 17 N° 8 letra b) LIR y/o art. 4 Ley N° 21.078</t>
    </r>
  </si>
  <si>
    <r>
      <rPr>
        <sz val="9"/>
        <color rgb="FF404040"/>
        <rFont val="Arial MT"/>
        <family val="2"/>
      </rPr>
      <t>Impuesto único de 40% sobre gastos rechazados y otras partidas, según art. 21 inc. 1°, art. 14 letra A) N° 9 LIR</t>
    </r>
  </si>
  <si>
    <r>
      <rPr>
        <sz val="9"/>
        <color rgb="FF404040"/>
        <rFont val="Arial MT"/>
        <family val="2"/>
      </rPr>
      <t>Impuesto único de 10% por enajenación o rescate de acciones de S.A. con presencia bursátil, de cuotas de fondos
de inversión y fondos mutuos, según art. 107 LIR</t>
    </r>
  </si>
  <si>
    <r>
      <rPr>
        <sz val="9"/>
        <color rgb="FF404040"/>
        <rFont val="Arial MT"/>
        <family val="2"/>
      </rPr>
      <t>Contribución para el desarrollo regional según art. 32 Ley N° 21.210</t>
    </r>
  </si>
  <si>
    <r>
      <rPr>
        <sz val="9"/>
        <color rgb="FF404040"/>
        <rFont val="Arial MT"/>
        <family val="2"/>
      </rPr>
      <t>IA en carácter de único (activos subyacentes), según art. 58 N° 3 LIR</t>
    </r>
  </si>
  <si>
    <r>
      <rPr>
        <sz val="9"/>
        <color rgb="FF404040"/>
        <rFont val="Arial MT"/>
        <family val="2"/>
      </rPr>
      <t>Impuesto único de 10%, según art. 82 del art. 1° Ley N° 20.712</t>
    </r>
  </si>
  <si>
    <r>
      <rPr>
        <sz val="9"/>
        <color rgb="FF404040"/>
        <rFont val="Arial MT"/>
        <family val="2"/>
      </rPr>
      <t>Impuesto único por exceso de endeudamiento, según art. 41 F LIR</t>
    </r>
  </si>
  <si>
    <r>
      <rPr>
        <sz val="9"/>
        <color rgb="FF404040"/>
        <rFont val="Arial MT"/>
        <family val="2"/>
      </rPr>
      <t>IA según ex D.L. N° 600 de 1974</t>
    </r>
  </si>
  <si>
    <r>
      <rPr>
        <sz val="9"/>
        <color rgb="FF404040"/>
        <rFont val="Arial MT"/>
        <family val="2"/>
      </rPr>
      <t>IA según arts. 58 N° 1 y 2 y 60 inc. 1° LIR</t>
    </r>
  </si>
  <si>
    <r>
      <rPr>
        <sz val="9"/>
        <color rgb="FF404040"/>
        <rFont val="Arial MT"/>
        <family val="2"/>
      </rPr>
      <t>Impuesto único tasa 25% por distribuciones desproporcionadas, según art. 39° transitorio Ley N° 21.210</t>
    </r>
  </si>
  <si>
    <r>
      <rPr>
        <sz val="9"/>
        <color rgb="FF404040"/>
        <rFont val="Arial MT"/>
        <family val="2"/>
      </rPr>
      <t>Diferencia de IA por crédito indebido por IDPC o por crédito indebido del art. 41 A en caso de empresas acogidas al régimen del art. 14 letras A) y D) N° 3, según art. 74 N° 4 LIR</t>
    </r>
  </si>
  <si>
    <r>
      <rPr>
        <sz val="9"/>
        <color rgb="FF404040"/>
        <rFont val="Arial MT"/>
        <family val="2"/>
      </rPr>
      <t>Tasa adicional de 10% de IA, sobre cantidades declaradas en código 106, según art. 21 inc 3° LIR</t>
    </r>
  </si>
  <si>
    <r>
      <rPr>
        <sz val="9"/>
        <color rgb="FF404040"/>
        <rFont val="Arial MT"/>
        <family val="2"/>
      </rPr>
      <t>Retención de impuesto sobre gastos rechazados y otras partidas (tasa 45%), según art. 74 N° 4 LIR</t>
    </r>
  </si>
  <si>
    <r>
      <rPr>
        <sz val="9"/>
        <color rgb="FF404040"/>
        <rFont val="Arial MT"/>
        <family val="2"/>
      </rPr>
      <t>Retención de IA en carácter de único (activos subyacentes) (tasa 20% y/o 35%), según art. 74 N° 4 LIR</t>
    </r>
  </si>
  <si>
    <r>
      <rPr>
        <sz val="9"/>
        <color rgb="FF404040"/>
        <rFont val="Arial MT"/>
        <family val="2"/>
      </rPr>
      <t>Retención del IA sobre rentas asignadas empresas acogidas al régimen de los arts. 14 letra B) N° 1 , 2 y/o 14 letra D) N° 8, según art. 74 N° 4 LIR</t>
    </r>
  </si>
  <si>
    <r>
      <rPr>
        <sz val="9"/>
        <color rgb="FF404040"/>
        <rFont val="Arial MT"/>
        <family val="2"/>
      </rPr>
      <t>Débito fiscal por restitución crédito por IDPC, según art. 63 inc. final LIR</t>
    </r>
  </si>
  <si>
    <r>
      <rPr>
        <sz val="9"/>
        <color rgb="FF404040"/>
        <rFont val="Arial MT"/>
        <family val="2"/>
      </rPr>
      <t>Impuesto único talleres artesanales</t>
    </r>
  </si>
  <si>
    <r>
      <rPr>
        <sz val="9"/>
        <color rgb="FF404040"/>
        <rFont val="Arial MT"/>
        <family val="2"/>
      </rPr>
      <t>Impuesto único pescadores artesanales</t>
    </r>
  </si>
  <si>
    <r>
      <rPr>
        <sz val="9"/>
        <color rgb="FF404040"/>
        <rFont val="Arial MT"/>
        <family val="2"/>
      </rPr>
      <t>Impuesto único por retiros de ahorro previsional, según art. 42 bis inc. 1° N° 3 LIR</t>
    </r>
  </si>
  <si>
    <r>
      <rPr>
        <sz val="9"/>
        <color rgb="FF404040"/>
        <rFont val="Arial MT"/>
        <family val="2"/>
      </rPr>
      <t>Restitución crédito por gastos de capacitación excesivo, según  art. 6° Ley N° 20.326</t>
    </r>
  </si>
  <si>
    <r>
      <rPr>
        <b/>
        <sz val="9"/>
        <color rgb="FF404040"/>
        <rFont val="Arial"/>
        <family val="2"/>
      </rPr>
      <t>DEDUCCIONES A LOS IMPUESTOS</t>
    </r>
  </si>
  <si>
    <t>Reliquidación IGC por término de giro de empresa acogida al régimen del art. 14 letras A) y D) N° 3 y 8, según art. 38 bis N° 3 LIR</t>
  </si>
  <si>
    <r>
      <rPr>
        <sz val="9"/>
        <color rgb="FF404040"/>
        <rFont val="Arial MT"/>
        <family val="2"/>
      </rPr>
      <t>-</t>
    </r>
  </si>
  <si>
    <r>
      <rPr>
        <sz val="9"/>
        <color rgb="FF404040"/>
        <rFont val="Arial MT"/>
        <family val="2"/>
      </rPr>
      <t>PPM y remanente del IEAM</t>
    </r>
  </si>
  <si>
    <r>
      <rPr>
        <sz val="9"/>
        <color rgb="FF404040"/>
        <rFont val="Arial MT"/>
        <family val="2"/>
      </rPr>
      <t>a) PPM arts. 84 letras a), c) , e), y h) y 14 D N° 3 letra (k) LIR</t>
    </r>
  </si>
  <si>
    <r>
      <rPr>
        <sz val="9"/>
        <color rgb="FF404040"/>
        <rFont val="Arial MT"/>
        <family val="2"/>
      </rPr>
      <t>b) PPM de segunda categoría art. 84 letra b) LIR</t>
    </r>
  </si>
  <si>
    <r>
      <rPr>
        <sz val="9"/>
        <color rgb="FF404040"/>
        <rFont val="Arial MT"/>
        <family val="2"/>
      </rPr>
      <t>c) PPM Voluntario, según art. 88 incs. 1° y 2° LIR</t>
    </r>
  </si>
  <si>
    <r>
      <rPr>
        <sz val="9"/>
        <color rgb="FF404040"/>
        <rFont val="Arial MT"/>
        <family val="2"/>
      </rPr>
      <t>d) Remanente del IEAM anotado en el código 829 del recuadro N° 8</t>
    </r>
  </si>
  <si>
    <r>
      <rPr>
        <sz val="9"/>
        <color rgb="FF404040"/>
        <rFont val="Arial MT"/>
        <family val="2"/>
      </rPr>
      <t>Crédito fiscal AFP, según art. 23 D.L. N° 3.500 de 1980</t>
    </r>
  </si>
  <si>
    <r>
      <rPr>
        <sz val="9"/>
        <color rgb="FF404040"/>
        <rFont val="Arial MT"/>
        <family val="2"/>
      </rPr>
      <t>Crédito por gastos de capacitación, según Ley N° 19.518</t>
    </r>
  </si>
  <si>
    <r>
      <rPr>
        <sz val="9"/>
        <color rgb="FF404040"/>
        <rFont val="Arial MT"/>
        <family val="2"/>
      </rPr>
      <t>Crédito por desembolsos directos por trazabilidad (art. 60 quinquies Código Tributario)</t>
    </r>
  </si>
  <si>
    <r>
      <rPr>
        <sz val="9"/>
        <color rgb="FF404040"/>
        <rFont val="Arial MT"/>
        <family val="2"/>
      </rPr>
      <t>Crédito empresas constructoras</t>
    </r>
  </si>
  <si>
    <r>
      <rPr>
        <sz val="9"/>
        <color rgb="FF404040"/>
        <rFont val="Arial MT"/>
        <family val="2"/>
      </rPr>
      <t>Crédito por reintegro de peajes, según art. 1° Ley N° 19.764</t>
    </r>
  </si>
  <si>
    <r>
      <rPr>
        <sz val="9"/>
        <color rgb="FF404040"/>
        <rFont val="Arial MT"/>
        <family val="2"/>
      </rPr>
      <t>Retenciones por rentas declaradas en código 110 (Recuadro N°1)</t>
    </r>
  </si>
  <si>
    <r>
      <rPr>
        <sz val="9"/>
        <color rgb="FF404040"/>
        <rFont val="Arial MT"/>
        <family val="2"/>
      </rPr>
      <t>Mayor retención por sueldos, pensiones y otras rentas similares declaradas en código 1098, según art. 88 inc. final LIR</t>
    </r>
  </si>
  <si>
    <r>
      <rPr>
        <sz val="9"/>
        <color rgb="FF404040"/>
        <rFont val="Arial MT"/>
        <family val="2"/>
      </rPr>
      <t>Retenciones efectuadas por instituciones autorizadas con tasa 15%, sobre los retiros de ahorro previsional, según art. 42 bis N° 3 incs. 2° y 3° LIR</t>
    </r>
  </si>
  <si>
    <r>
      <rPr>
        <sz val="9"/>
        <color rgb="FF404040"/>
        <rFont val="Arial MT"/>
        <family val="2"/>
      </rPr>
      <t>Retenciones por retiros de seguros de vida con ahorro y seguros dotales, y retenciones efectuadas sobre las rentas de capitales mobiliarios</t>
    </r>
  </si>
  <si>
    <r>
      <rPr>
        <sz val="9"/>
        <color rgb="FF404040"/>
        <rFont val="Arial MT"/>
        <family val="2"/>
      </rPr>
      <t>Retenciones por rentas declaradas en códigos 104, 106, 108, 955, 1632, 155, 1032, 1891, 908, 951, 32 y 1829</t>
    </r>
  </si>
  <si>
    <r>
      <rPr>
        <sz val="9"/>
        <color rgb="FF404040"/>
        <rFont val="Arial MT"/>
        <family val="2"/>
      </rPr>
      <t>Retenciones por actividades mineras según el N° 6 del art. 74 LIR</t>
    </r>
  </si>
  <si>
    <t xml:space="preserve">PPUA sin derecho a devolución, según art. 27° transitorio de la Ley N° 21.210                                                         </t>
  </si>
  <si>
    <t>PPUA con derecho a devolución según art. 27° transitorio de la Ley N°</t>
  </si>
  <si>
    <r>
      <rPr>
        <sz val="9"/>
        <color rgb="FF404040"/>
        <rFont val="Arial MT"/>
        <family val="2"/>
      </rPr>
      <t xml:space="preserve">Remanente de crédito por reliquidación del IUSC y/o por ahorro neto positivo,    </t>
    </r>
    <r>
      <rPr>
        <vertAlign val="subscript"/>
        <sz val="9"/>
        <color rgb="FF404040"/>
        <rFont val="Arial MT"/>
        <family val="2"/>
      </rPr>
      <t xml:space="preserve">                                                           </t>
    </r>
    <r>
      <rPr>
        <sz val="9"/>
        <color rgb="FF404040"/>
        <rFont val="Times New Roman"/>
        <family val="1"/>
      </rPr>
      <t xml:space="preserve">             </t>
    </r>
    <r>
      <rPr>
        <vertAlign val="subscript"/>
        <sz val="9"/>
        <color rgb="FF404040"/>
        <rFont val="Arial MT"/>
        <family val="2"/>
      </rPr>
      <t xml:space="preserve">
</t>
    </r>
    <r>
      <rPr>
        <sz val="9"/>
        <color rgb="FF404040"/>
        <rFont val="Arial MT"/>
        <family val="2"/>
      </rPr>
      <t xml:space="preserve">proveniente de códigos 162 y/o 174                                                                                                                                             </t>
    </r>
  </si>
  <si>
    <t>Remanente de crédito por IDPC proveniente de códigos 1638 y/o 610</t>
  </si>
  <si>
    <r>
      <rPr>
        <sz val="9"/>
        <color rgb="FF404040"/>
        <rFont val="Arial MT"/>
        <family val="2"/>
      </rPr>
      <t>Créditos puestos a disposición de los socios por la sociedad respectiva, según instrucciones</t>
    </r>
  </si>
  <si>
    <r>
      <rPr>
        <sz val="9"/>
        <color rgb="FF404040"/>
        <rFont val="Arial MT"/>
        <family val="2"/>
      </rPr>
      <t>Crédito por sistemas solares térmicos, según Ley N° 20.365</t>
    </r>
  </si>
  <si>
    <r>
      <rPr>
        <sz val="9"/>
        <color rgb="FF404040"/>
        <rFont val="Arial MT"/>
        <family val="2"/>
      </rPr>
      <t>PPM puestos a disposición de los propietarios de empresas del régimen de transparencia tributaria del art. 14 letra D) N° 8 LIR</t>
    </r>
  </si>
  <si>
    <r>
      <rPr>
        <sz val="9"/>
        <color rgb="FF404040"/>
        <rFont val="Arial MT"/>
        <family val="2"/>
      </rPr>
      <t>Pago provisional exportadores, según ex-art. 13 Ley N° 18.768</t>
    </r>
  </si>
  <si>
    <r>
      <rPr>
        <sz val="9"/>
        <color rgb="FF404040"/>
        <rFont val="Arial MT"/>
        <family val="2"/>
      </rPr>
      <t>Retenciones sobre intereses, según art. 74 N° 7 y 8 LIR</t>
    </r>
  </si>
  <si>
    <r>
      <rPr>
        <sz val="9"/>
        <color rgb="FF404040"/>
        <rFont val="Arial MT"/>
        <family val="2"/>
      </rPr>
      <t>Impuestos declarados y pagados en conformidad al art. 69 N° 4 LIR</t>
    </r>
  </si>
  <si>
    <r>
      <rPr>
        <sz val="9"/>
        <color rgb="FF404040"/>
        <rFont val="Arial MT"/>
        <family val="2"/>
      </rPr>
      <t>Excedente crédito por IDPC del código 76</t>
    </r>
  </si>
  <si>
    <r>
      <rPr>
        <sz val="9"/>
        <color rgb="FF404040"/>
        <rFont val="Arial MT"/>
        <family val="2"/>
      </rPr>
      <t>Deducción de impuesto por tasas rebajadas en virtud de convenios para evitar la doble tributación</t>
    </r>
  </si>
  <si>
    <r>
      <rPr>
        <sz val="9"/>
        <color rgb="FF404040"/>
        <rFont val="Arial MT"/>
        <family val="2"/>
      </rPr>
      <t>Crédito por la compra de viviendas nuevas adquiridas con créditos con garantía hipotecaria, según Ley N° 21.631</t>
    </r>
  </si>
  <si>
    <r>
      <rPr>
        <b/>
        <sz val="9"/>
        <color rgb="FF404040"/>
        <rFont val="Arial"/>
        <family val="2"/>
      </rPr>
      <t>OTROS CARGOS</t>
    </r>
  </si>
  <si>
    <r>
      <rPr>
        <sz val="9"/>
        <color rgb="FF404040"/>
        <rFont val="Arial MT"/>
        <family val="2"/>
      </rPr>
      <t>Cargo por cotizaciones previsionales, según arts. 89 y sgtes. D.L. N° 3.500 de 1980</t>
    </r>
  </si>
  <si>
    <r>
      <rPr>
        <sz val="9"/>
        <color rgb="FF404040"/>
        <rFont val="Arial MT"/>
        <family val="2"/>
      </rPr>
      <t>Monto a pagar cuota(s) préstamo(s) tasa 0% (préstamos solidarios del Estado)</t>
    </r>
  </si>
  <si>
    <r>
      <rPr>
        <sz val="9"/>
        <color rgb="FF404040"/>
        <rFont val="Arial MT"/>
        <family val="2"/>
      </rPr>
      <t>Monto a pagar cuota anticipo solidario para pago de cotizaciones, según art. 21 inc. 1° y 3° Ley N° 21.354</t>
    </r>
  </si>
  <si>
    <r>
      <rPr>
        <b/>
        <sz val="9"/>
        <color rgb="FF404040"/>
        <rFont val="Arial"/>
        <family val="2"/>
      </rPr>
      <t>RESULTADO LIQUIDACIÓN ANUAL IMPUESTO A LA RENTA   (si el resultado es negativo o cero, deberá declarar por Internet)</t>
    </r>
  </si>
  <si>
    <r>
      <rPr>
        <sz val="9"/>
        <color rgb="FF595959"/>
        <rFont val="Arial MT"/>
        <family val="2"/>
      </rPr>
      <t>=</t>
    </r>
  </si>
  <si>
    <t>REMANENTE DE CRÉDITO</t>
  </si>
  <si>
    <r>
      <rPr>
        <sz val="9"/>
        <color rgb="FF404040"/>
        <rFont val="Arial MT"/>
      </rPr>
      <t>SALDO A FAVOR</t>
    </r>
  </si>
  <si>
    <r>
      <rPr>
        <sz val="9"/>
        <color rgb="FF595959"/>
        <rFont val="Arial MT"/>
        <family val="2"/>
      </rPr>
      <t>+</t>
    </r>
  </si>
  <si>
    <r>
      <rPr>
        <sz val="9"/>
        <color rgb="FF404040"/>
        <rFont val="Arial MT"/>
        <family val="2"/>
      </rPr>
      <t>Menos: saldo puesto a disposición de los socios</t>
    </r>
  </si>
  <si>
    <r>
      <rPr>
        <sz val="9"/>
        <color rgb="FF595959"/>
        <rFont val="Arial MT"/>
        <family val="2"/>
      </rPr>
      <t>-</t>
    </r>
  </si>
  <si>
    <r>
      <rPr>
        <b/>
        <sz val="9"/>
        <color rgb="FF404040"/>
        <rFont val="Arial"/>
        <family val="2"/>
      </rPr>
      <t>DEVOLUCIÓN SOLICITADA</t>
    </r>
  </si>
  <si>
    <r>
      <rPr>
        <sz val="9"/>
        <color rgb="FF404040"/>
        <rFont val="Arial MT"/>
        <family val="2"/>
      </rPr>
      <t>Monto</t>
    </r>
  </si>
  <si>
    <r>
      <rPr>
        <sz val="9"/>
        <color rgb="FF404040"/>
        <rFont val="Arial MT"/>
        <family val="2"/>
      </rPr>
      <t>=</t>
    </r>
  </si>
  <si>
    <r>
      <rPr>
        <b/>
        <sz val="9"/>
        <color rgb="FF404040"/>
        <rFont val="Arial"/>
        <family val="2"/>
      </rPr>
      <t>SOLICITO DEPOSITAR REMANENTE EN CUENTA CORRIENTE O DE AHORRO BANCARIA</t>
    </r>
  </si>
  <si>
    <r>
      <rPr>
        <sz val="9"/>
        <color rgb="FF595959"/>
        <rFont val="Arial MT"/>
        <family val="2"/>
      </rPr>
      <t>Nombre institución bancaria</t>
    </r>
  </si>
  <si>
    <r>
      <rPr>
        <sz val="9"/>
        <color rgb="FF595959"/>
        <rFont val="Arial MT"/>
        <family val="2"/>
      </rPr>
      <t>Número de cuenta</t>
    </r>
  </si>
  <si>
    <r>
      <rPr>
        <sz val="9"/>
        <color rgb="FF595959"/>
        <rFont val="Arial MT"/>
        <family val="2"/>
      </rPr>
      <t>Tipo de cuenta</t>
    </r>
  </si>
  <si>
    <r>
      <rPr>
        <sz val="9"/>
        <color rgb="FF404040"/>
        <rFont val="Arial MT"/>
        <family val="2"/>
      </rPr>
      <t>Cuenta corriente</t>
    </r>
  </si>
  <si>
    <r>
      <rPr>
        <sz val="9"/>
        <color rgb="FF404040"/>
        <rFont val="Arial MT"/>
        <family val="2"/>
      </rPr>
      <t>Cuenta vista</t>
    </r>
  </si>
  <si>
    <r>
      <rPr>
        <sz val="9"/>
        <color rgb="FF404040"/>
        <rFont val="Arial MT"/>
        <family val="2"/>
      </rPr>
      <t>Cuenta RUT</t>
    </r>
  </si>
  <si>
    <r>
      <rPr>
        <sz val="9"/>
        <color rgb="FF404040"/>
        <rFont val="Arial MT"/>
        <family val="2"/>
      </rPr>
      <t>Cuenta de ahorro</t>
    </r>
  </si>
  <si>
    <r>
      <rPr>
        <sz val="9"/>
        <color rgb="FF404040"/>
        <rFont val="Arial MT"/>
        <family val="2"/>
      </rPr>
      <t>Sin tipo de cuenta</t>
    </r>
  </si>
  <si>
    <t>IMPUESTO A PAGAR</t>
  </si>
  <si>
    <r>
      <rPr>
        <sz val="9"/>
        <color rgb="FF404040"/>
        <rFont val="Arial MT"/>
        <family val="2"/>
      </rPr>
      <t>Impuesto adeudado</t>
    </r>
  </si>
  <si>
    <r>
      <rPr>
        <sz val="9"/>
        <color rgb="FF404040"/>
        <rFont val="Arial MT"/>
        <family val="2"/>
      </rPr>
      <t>Reajuste art.72 LIR, código 305      %</t>
    </r>
  </si>
  <si>
    <r>
      <rPr>
        <sz val="9"/>
        <color rgb="FF404040"/>
        <rFont val="Arial MT"/>
        <family val="2"/>
      </rPr>
      <t>TOTAL A PAGAR (códigos 90 + 39)</t>
    </r>
  </si>
  <si>
    <r>
      <rPr>
        <b/>
        <sz val="9"/>
        <color rgb="FF404040"/>
        <rFont val="Arial"/>
        <family val="2"/>
      </rPr>
      <t>RECARGOS POR DECLARACIÓN FUERA DE PLAZO</t>
    </r>
  </si>
  <si>
    <r>
      <rPr>
        <sz val="9"/>
        <color rgb="FF404040"/>
        <rFont val="Arial MT"/>
        <family val="2"/>
      </rPr>
      <t>MÁS: reajustes declaración fuera de plazo</t>
    </r>
  </si>
  <si>
    <r>
      <rPr>
        <sz val="9"/>
        <color rgb="FF404040"/>
        <rFont val="Arial MT"/>
        <family val="2"/>
      </rPr>
      <t>MÁS: intereses y multas declaración fuera de plazo</t>
    </r>
  </si>
  <si>
    <r>
      <rPr>
        <sz val="9"/>
        <color rgb="FF404040"/>
        <rFont val="Arial MT"/>
        <family val="2"/>
      </rPr>
      <t>TOTAL A PAGAR (códigos 91+92+ 93)</t>
    </r>
  </si>
  <si>
    <r>
      <rPr>
        <b/>
        <sz val="10"/>
        <rFont val="Arial Narrow"/>
        <family val="2"/>
      </rPr>
      <t>RECUADRO N° 12</t>
    </r>
    <r>
      <rPr>
        <sz val="10"/>
        <rFont val="Arial Narrow"/>
        <family val="2"/>
      </rPr>
      <t>: BASE IMPONIBLE DE PRIMERA CATEGORÍA (ART. 14 LETRAS  A) O G) LIR)</t>
    </r>
  </si>
  <si>
    <t>RESULTADO FINANCIERO</t>
  </si>
  <si>
    <t>Ingresos del giro percibidos o devengados</t>
  </si>
  <si>
    <t>+</t>
  </si>
  <si>
    <t>Rentas de fuente extranjera</t>
  </si>
  <si>
    <t>Intereses percibidos o devengados</t>
  </si>
  <si>
    <t>Otros ingresos percibidos o devengados</t>
  </si>
  <si>
    <t>Costo directo de los bienes y servicios</t>
  </si>
  <si>
    <t>-</t>
  </si>
  <si>
    <t>Remuneraciones</t>
  </si>
  <si>
    <t>Arriendos</t>
  </si>
  <si>
    <t>Depreciación financiera del ejercicio</t>
  </si>
  <si>
    <t>Intereses pagados o adeudados</t>
  </si>
  <si>
    <t>Gastos por donaciones</t>
  </si>
  <si>
    <t>Otros gastos financieros</t>
  </si>
  <si>
    <t>Gastos por inversión privada en investigación y desarrollo certificados por CORFO</t>
  </si>
  <si>
    <t>Gastos por inversión privada en Investigación y desarrollo no certificados por CORFO</t>
  </si>
  <si>
    <t>Gastos por exigencias medio ambientales</t>
  </si>
  <si>
    <t>Gasto por indemnización o compensación a clientes o usuarios</t>
  </si>
  <si>
    <t>Costos y gastos necesarios para producir las rentas de fuente extranjera</t>
  </si>
  <si>
    <t>Gastos por impuesto renta e impuesto diferido</t>
  </si>
  <si>
    <t>Otros gastos deducidos de los ingresos brutos</t>
  </si>
  <si>
    <t>Resultado financiero</t>
  </si>
  <si>
    <t>=</t>
  </si>
  <si>
    <t>AJUSTES AL RESULTADO FINANCIERO</t>
  </si>
  <si>
    <t>Corrección monetaria saldo deudor (art. 32 N° 1 LIR)</t>
  </si>
  <si>
    <t>Corrección monetaria saldo acreedor (art. 32 N° 2 LIR)</t>
  </si>
  <si>
    <t>Partidas del inc. 1° no afectas al IU de tasa 40% y del inc. 2° del art. 21 LIR, reajustados</t>
  </si>
  <si>
    <t>Estimación y/o castigos de deudas incobrables, según criterios financieros</t>
  </si>
  <si>
    <t>Rentas tributables no reconocidas financieramente</t>
  </si>
  <si>
    <t>Gastos agregados por donaciones</t>
  </si>
  <si>
    <t>Gastos que se deben agregar a la RLI según el art. 33 N° 1 LIR</t>
  </si>
  <si>
    <t>Ingreso diferido por cambio de régimen</t>
  </si>
  <si>
    <t>Costos y gastos asociados a  ingresos no renta (art. 17 LIR), generados</t>
  </si>
  <si>
    <t>Proporcionalidad gastos imputados a ingresos no renta y/o rentas exentas</t>
  </si>
  <si>
    <t>Intereses devengados por inversiones en bonos del art. 104 LIR</t>
  </si>
  <si>
    <t>Ingresos devengados por cambio de régimen</t>
  </si>
  <si>
    <t>Gastos adeudados por cambio de régimen</t>
  </si>
  <si>
    <t>Castigo de deudas incobrables, según art. 31 inc. 4° N° 4 LIR</t>
  </si>
  <si>
    <t>Depreciación tributaria del ejercicio</t>
  </si>
  <si>
    <t>Gasto goodwill tributario del ejercicio</t>
  </si>
  <si>
    <t>Impuesto específico a la actividad minera</t>
  </si>
  <si>
    <t>Gastos rechazados afectos a la tributación del art. 21 inc. 1°  LIR</t>
  </si>
  <si>
    <t>Gastos rechazados afectos a la tributación del art. 21 inc. 3° LIR</t>
  </si>
  <si>
    <t>Otras partidas</t>
  </si>
  <si>
    <t>Rentas exentas IDPC (art. 33 N°2 LIR )</t>
  </si>
  <si>
    <t>Dividendos y/o utilidades sociales percibidos o devengados (art. 33 N° 2 LIR)</t>
  </si>
  <si>
    <t>Dividendos y/o utilidades sociales percibidas o devengadas (art. 33 N° 2 LIR), ingresos no renta</t>
  </si>
  <si>
    <t>Gastos aceptados por donaciones</t>
  </si>
  <si>
    <t>Ingresos no renta, generados (art. 17 LIR)</t>
  </si>
  <si>
    <t>Pérdidas de ejercicios anteriores (art. 31 N° 3 LIR)</t>
  </si>
  <si>
    <r>
      <rPr>
        <b/>
        <sz val="10"/>
        <rFont val="Arial Narrow"/>
        <family val="2"/>
      </rPr>
      <t>Renta líquida imponible antes de rebaja por incentivo al ahorro (art. 14 letra E) LIR) y/o por pago de IDPC voluntario (art. 14 letra A) N°6 LIR y art. 42° transitorio Ley N° 21.210) o pérdida
tributaria</t>
    </r>
  </si>
  <si>
    <t>Incentivo al ahorro según art. 14 letra E) LIR</t>
  </si>
  <si>
    <t>Base del IDPC voluntario según  art. 14 letra A) N°  6 LIR y art. 42° transitorio Ley N° 21.210</t>
  </si>
  <si>
    <t>Renta líquida imponible afecta a IDPC (o pérdida tributaria antes de imputar dividendos o retiros percibidos) del ejercicio</t>
  </si>
  <si>
    <t>IMPUTACIONES A LA PÉRDIDA TRIBUTARIA DEL EJERCICIO</t>
  </si>
  <si>
    <t>Dividendos o retiros percibidos afectos a impuestos finales, que absorben la pérdida tributaria</t>
  </si>
  <si>
    <t>Incremento por IDPC de los dividendos o retiros percibidos afectos a impuestos finales, que absorben la pérdida tributaria</t>
  </si>
  <si>
    <t>Pérdida tributaria del ejercicio al 31 de diciembre</t>
  </si>
  <si>
    <t xml:space="preserve">UF al 31.12.2023 </t>
  </si>
  <si>
    <t>Actualizados</t>
  </si>
  <si>
    <t>Ingresos</t>
  </si>
  <si>
    <t xml:space="preserve">Gastos </t>
  </si>
  <si>
    <t>Ventas</t>
  </si>
  <si>
    <t>Gastos Oficina</t>
  </si>
  <si>
    <t>Gastos Notariales</t>
  </si>
  <si>
    <t>Rebaja 14 E)</t>
  </si>
  <si>
    <t>Pre - RLI</t>
  </si>
  <si>
    <t>Menos: Retiros actualizados</t>
  </si>
  <si>
    <t>Menos: Gastos rechazados inc. 2° art. 21 LIR</t>
  </si>
  <si>
    <t>RLI invertida en la empresa</t>
  </si>
  <si>
    <t>Tope 5.000 UF</t>
  </si>
  <si>
    <t>Intereses percibido</t>
  </si>
  <si>
    <t>Promedio ingresos anuales 2022</t>
  </si>
  <si>
    <t>Promedio ingresos anuales 2020</t>
  </si>
  <si>
    <t>Promedio ingresos anuales 2021</t>
  </si>
  <si>
    <t>Cabrera</t>
  </si>
  <si>
    <t>Canales</t>
  </si>
  <si>
    <t>1. Determinación renta líquida imponible al 31.12.2023 (reajustados)</t>
  </si>
  <si>
    <t>4. Datos adicionales</t>
  </si>
  <si>
    <t>5. Información EERR reajustados al 31.12.2023</t>
  </si>
  <si>
    <t>Impuesto de primera categoria</t>
  </si>
  <si>
    <t>Sociedad Marte Ltda  acogida al régimen Art. 14 A) de la LIR, con inicio de actividades a contar del 04.01.2009, le entrega la siguiente información contable y tributaria al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</si>
</sst>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 &quot;$&quot;* #,##0_ ;_ &quot;$&quot;* \-#,##0_ ;_ &quot;$&quot;* &quot;-&quot;_ ;_ @_ "/>
    <numFmt numFmtId="41" formatCode="_ * #,##0_ ;_ * \-#,##0_ ;_ * &quot;-&quot;_ ;_ @_ "/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0.000"/>
    <numFmt numFmtId="167" formatCode="_ &quot;$&quot;* #,##0.00_ ;_ &quot;$&quot;* \-#,##0.00_ ;_ &quot;$&quot;* &quot;-&quot;_ ;_ @_ "/>
    <numFmt numFmtId="168" formatCode="_-* #,##0.00\ _$_-;\-* #,##0.00\ _$_-;_-* &quot;-&quot;??\ _$_-;_-@_-"/>
    <numFmt numFmtId="169" formatCode="0.0%"/>
    <numFmt numFmtId="170" formatCode="0.000000%"/>
    <numFmt numFmtId="171" formatCode="#,##0.000"/>
  </numFmts>
  <fonts count="3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Times New Roman"/>
      <family val="1"/>
    </font>
    <font>
      <b/>
      <sz val="11"/>
      <color rgb="FF002060"/>
      <name val="Arial Narrow"/>
      <family val="2"/>
    </font>
    <font>
      <sz val="11"/>
      <color rgb="FF002060"/>
      <name val="Arial Narrow"/>
      <family val="2"/>
    </font>
    <font>
      <u/>
      <sz val="11"/>
      <color rgb="FF002060"/>
      <name val="Arial Narrow"/>
      <family val="2"/>
    </font>
    <font>
      <sz val="10"/>
      <color rgb="FF002060"/>
      <name val="Arial Narrow"/>
      <family val="2"/>
    </font>
    <font>
      <b/>
      <sz val="11"/>
      <color rgb="FF002060"/>
      <name val="Montserrat Medium"/>
    </font>
    <font>
      <b/>
      <sz val="10"/>
      <color rgb="FF002060"/>
      <name val="Montserrat Medium"/>
    </font>
    <font>
      <sz val="10"/>
      <color rgb="FF002060"/>
      <name val="Montserrat Medium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rgb="FF404040"/>
      <name val="Arial"/>
      <family val="2"/>
    </font>
    <font>
      <sz val="9"/>
      <color rgb="FF000000"/>
      <name val="Arial MT"/>
      <family val="2"/>
    </font>
    <font>
      <sz val="9"/>
      <color theme="1"/>
      <name val="Calibri"/>
      <family val="2"/>
      <scheme val="minor"/>
    </font>
    <font>
      <sz val="9"/>
      <name val="Arial MT"/>
    </font>
    <font>
      <sz val="9"/>
      <name val="Arial MT"/>
      <family val="2"/>
    </font>
    <font>
      <sz val="9"/>
      <color rgb="FF404040"/>
      <name val="Arial MT"/>
      <family val="2"/>
    </font>
    <font>
      <sz val="12"/>
      <color theme="1"/>
      <name val="Calibri"/>
      <family val="2"/>
      <scheme val="minor"/>
    </font>
    <font>
      <sz val="9"/>
      <color rgb="FF404040"/>
      <name val="Arial MT"/>
    </font>
    <font>
      <vertAlign val="subscript"/>
      <sz val="9"/>
      <color rgb="FF404040"/>
      <name val="Arial MT"/>
      <family val="2"/>
    </font>
    <font>
      <sz val="9"/>
      <color rgb="FF404040"/>
      <name val="Times New Roman"/>
      <family val="1"/>
    </font>
    <font>
      <sz val="9"/>
      <color rgb="FF595959"/>
      <name val="Arial MT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2"/>
      <color rgb="FF002060"/>
      <name val="Arial Narrow"/>
      <family val="2"/>
    </font>
    <font>
      <b/>
      <sz val="12"/>
      <color rgb="FF00206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rgb="FF9BC2E6"/>
      </patternFill>
    </fill>
    <fill>
      <patternFill patternType="solid">
        <fgColor rgb="FFED7D31"/>
      </patternFill>
    </fill>
    <fill>
      <patternFill patternType="solid">
        <fgColor rgb="FFF4B084"/>
      </patternFill>
    </fill>
    <fill>
      <patternFill patternType="solid">
        <fgColor rgb="FFE7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0CECE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9BC2E6"/>
      </top>
      <bottom style="thin">
        <color rgb="FF9BC2E6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/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/>
      <diagonal/>
    </border>
    <border>
      <left style="thin">
        <color rgb="FF9BC2E6"/>
      </left>
      <right style="thin">
        <color rgb="FF808080"/>
      </right>
      <top style="thin">
        <color rgb="FF9BC2E6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rgb="FF808080"/>
      </left>
      <right/>
      <top style="thin">
        <color rgb="FF9BC2E6"/>
      </top>
      <bottom/>
      <diagonal/>
    </border>
    <border>
      <left style="thin">
        <color rgb="FF808080"/>
      </left>
      <right/>
      <top/>
      <bottom style="thin">
        <color rgb="FF9BC2E6"/>
      </bottom>
      <diagonal/>
    </border>
    <border>
      <left style="thin">
        <color rgb="FF808080"/>
      </left>
      <right/>
      <top style="thin">
        <color rgb="FF9BC2E6"/>
      </top>
      <bottom style="thin">
        <color rgb="FF808080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rgb="FF808080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 style="thin">
        <color rgb="FF9BC2E6"/>
      </right>
      <top/>
      <bottom style="thin">
        <color rgb="FF9BC2E6"/>
      </bottom>
      <diagonal/>
    </border>
    <border>
      <left style="thin">
        <color rgb="FF9BC2E6"/>
      </left>
      <right style="thin">
        <color rgb="FF808080"/>
      </right>
      <top/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9BC2E6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BFBFBF"/>
      </bottom>
      <diagonal/>
    </border>
    <border>
      <left style="thin">
        <color rgb="FF9BC2E6"/>
      </left>
      <right style="thin">
        <color rgb="FF808080"/>
      </right>
      <top style="thin">
        <color rgb="FFBFBFBF"/>
      </top>
      <bottom style="thin">
        <color rgb="FF9BC2E6"/>
      </bottom>
      <diagonal/>
    </border>
    <border>
      <left/>
      <right style="thin">
        <color rgb="FF9BC2E6"/>
      </right>
      <top/>
      <bottom/>
      <diagonal/>
    </border>
    <border>
      <left style="thin">
        <color rgb="FF9BC2E6"/>
      </left>
      <right style="thin">
        <color rgb="FF9BC2E6"/>
      </right>
      <top style="thin">
        <color rgb="FF9BC2E6"/>
      </top>
      <bottom style="thin">
        <color rgb="FF9BC2E6"/>
      </bottom>
      <diagonal/>
    </border>
    <border>
      <left/>
      <right style="thin">
        <color rgb="FF9BC2E6"/>
      </right>
      <top style="thin">
        <color rgb="FF9BC2E6"/>
      </top>
      <bottom style="thin">
        <color rgb="FF808080"/>
      </bottom>
      <diagonal/>
    </border>
    <border>
      <left style="thin">
        <color rgb="FF9BC2E6"/>
      </left>
      <right style="thin">
        <color rgb="FF808080"/>
      </right>
      <top style="thin">
        <color rgb="FF9BC2E6"/>
      </top>
      <bottom style="thin">
        <color rgb="FF808080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4" fillId="0" borderId="0" applyFont="0" applyFill="0" applyBorder="0" applyAlignment="0" applyProtection="0"/>
    <xf numFmtId="0" fontId="2" fillId="0" borderId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233">
    <xf numFmtId="0" fontId="0" fillId="0" borderId="0" xfId="0"/>
    <xf numFmtId="0" fontId="0" fillId="2" borderId="0" xfId="0" applyFill="1"/>
    <xf numFmtId="0" fontId="6" fillId="2" borderId="0" xfId="0" applyFont="1" applyFill="1"/>
    <xf numFmtId="0" fontId="6" fillId="2" borderId="0" xfId="1" applyFont="1" applyFill="1"/>
    <xf numFmtId="0" fontId="6" fillId="2" borderId="0" xfId="1" applyFont="1" applyFill="1" applyProtection="1">
      <protection locked="0"/>
    </xf>
    <xf numFmtId="165" fontId="6" fillId="2" borderId="0" xfId="2" applyNumberFormat="1" applyFont="1" applyFill="1"/>
    <xf numFmtId="0" fontId="5" fillId="2" borderId="0" xfId="0" applyFont="1" applyFill="1"/>
    <xf numFmtId="0" fontId="6" fillId="2" borderId="7" xfId="0" applyFont="1" applyFill="1" applyBorder="1"/>
    <xf numFmtId="0" fontId="6" fillId="2" borderId="0" xfId="0" applyFont="1" applyFill="1" applyAlignment="1">
      <alignment horizontal="center"/>
    </xf>
    <xf numFmtId="166" fontId="6" fillId="2" borderId="8" xfId="0" applyNumberFormat="1" applyFont="1" applyFill="1" applyBorder="1" applyAlignment="1">
      <alignment horizontal="center"/>
    </xf>
    <xf numFmtId="0" fontId="6" fillId="2" borderId="5" xfId="0" applyFont="1" applyFill="1" applyBorder="1"/>
    <xf numFmtId="0" fontId="6" fillId="2" borderId="1" xfId="0" applyFont="1" applyFill="1" applyBorder="1" applyAlignment="1">
      <alignment horizontal="center"/>
    </xf>
    <xf numFmtId="166" fontId="6" fillId="2" borderId="6" xfId="0" applyNumberFormat="1" applyFont="1" applyFill="1" applyBorder="1" applyAlignment="1">
      <alignment horizontal="center"/>
    </xf>
    <xf numFmtId="42" fontId="6" fillId="2" borderId="0" xfId="0" applyNumberFormat="1" applyFont="1" applyFill="1"/>
    <xf numFmtId="42" fontId="6" fillId="2" borderId="0" xfId="3" applyFont="1" applyFill="1"/>
    <xf numFmtId="167" fontId="6" fillId="2" borderId="0" xfId="3" applyNumberFormat="1" applyFont="1" applyFill="1"/>
    <xf numFmtId="0" fontId="6" fillId="2" borderId="10" xfId="0" applyFont="1" applyFill="1" applyBorder="1"/>
    <xf numFmtId="0" fontId="6" fillId="2" borderId="3" xfId="0" applyFont="1" applyFill="1" applyBorder="1"/>
    <xf numFmtId="0" fontId="6" fillId="2" borderId="2" xfId="0" applyFont="1" applyFill="1" applyBorder="1"/>
    <xf numFmtId="170" fontId="6" fillId="2" borderId="0" xfId="4" applyNumberFormat="1" applyFont="1" applyFill="1"/>
    <xf numFmtId="0" fontId="7" fillId="2" borderId="7" xfId="0" applyFont="1" applyFill="1" applyBorder="1"/>
    <xf numFmtId="42" fontId="6" fillId="2" borderId="8" xfId="3" applyFont="1" applyFill="1" applyBorder="1" applyAlignment="1"/>
    <xf numFmtId="0" fontId="6" fillId="2" borderId="0" xfId="0" applyFont="1" applyFill="1" applyAlignment="1">
      <alignment horizontal="left"/>
    </xf>
    <xf numFmtId="42" fontId="5" fillId="2" borderId="0" xfId="3" applyFont="1" applyFill="1" applyBorder="1" applyAlignment="1"/>
    <xf numFmtId="0" fontId="5" fillId="2" borderId="9" xfId="0" applyFont="1" applyFill="1" applyBorder="1"/>
    <xf numFmtId="0" fontId="6" fillId="2" borderId="12" xfId="0" applyFont="1" applyFill="1" applyBorder="1" applyAlignment="1">
      <alignment horizontal="center"/>
    </xf>
    <xf numFmtId="9" fontId="6" fillId="2" borderId="12" xfId="4" applyFont="1" applyFill="1" applyBorder="1" applyAlignment="1">
      <alignment horizontal="center"/>
    </xf>
    <xf numFmtId="42" fontId="6" fillId="2" borderId="12" xfId="3" applyFont="1" applyFill="1" applyBorder="1" applyAlignment="1"/>
    <xf numFmtId="0" fontId="6" fillId="2" borderId="0" xfId="0" applyFont="1" applyFill="1" applyAlignment="1">
      <alignment horizontal="left" vertical="center" wrapText="1"/>
    </xf>
    <xf numFmtId="42" fontId="6" fillId="2" borderId="8" xfId="0" applyNumberFormat="1" applyFont="1" applyFill="1" applyBorder="1"/>
    <xf numFmtId="42" fontId="6" fillId="2" borderId="6" xfId="0" applyNumberFormat="1" applyFont="1" applyFill="1" applyBorder="1"/>
    <xf numFmtId="0" fontId="5" fillId="2" borderId="3" xfId="0" applyFont="1" applyFill="1" applyBorder="1"/>
    <xf numFmtId="42" fontId="5" fillId="2" borderId="6" xfId="0" applyNumberFormat="1" applyFont="1" applyFill="1" applyBorder="1"/>
    <xf numFmtId="0" fontId="6" fillId="2" borderId="2" xfId="0" applyFont="1" applyFill="1" applyBorder="1" applyAlignment="1">
      <alignment horizontal="center"/>
    </xf>
    <xf numFmtId="169" fontId="6" fillId="2" borderId="2" xfId="4" applyNumberFormat="1" applyFont="1" applyFill="1" applyBorder="1" applyAlignment="1">
      <alignment horizontal="center"/>
    </xf>
    <xf numFmtId="166" fontId="6" fillId="2" borderId="4" xfId="0" applyNumberFormat="1" applyFont="1" applyFill="1" applyBorder="1" applyAlignment="1">
      <alignment horizontal="center"/>
    </xf>
    <xf numFmtId="169" fontId="6" fillId="2" borderId="0" xfId="4" applyNumberFormat="1" applyFont="1" applyFill="1" applyBorder="1" applyAlignment="1">
      <alignment horizontal="center"/>
    </xf>
    <xf numFmtId="169" fontId="6" fillId="2" borderId="1" xfId="4" applyNumberFormat="1" applyFont="1" applyFill="1" applyBorder="1" applyAlignment="1">
      <alignment horizontal="center"/>
    </xf>
    <xf numFmtId="0" fontId="10" fillId="2" borderId="18" xfId="10" applyFont="1" applyFill="1" applyBorder="1" applyAlignment="1">
      <alignment horizontal="center" wrapText="1"/>
    </xf>
    <xf numFmtId="0" fontId="10" fillId="2" borderId="19" xfId="10" applyFont="1" applyFill="1" applyBorder="1" applyAlignment="1">
      <alignment horizontal="center" vertical="center"/>
    </xf>
    <xf numFmtId="0" fontId="10" fillId="2" borderId="20" xfId="10" applyFont="1" applyFill="1" applyBorder="1" applyAlignment="1">
      <alignment horizontal="center" vertical="center"/>
    </xf>
    <xf numFmtId="1" fontId="11" fillId="2" borderId="21" xfId="10" applyNumberFormat="1" applyFont="1" applyFill="1" applyBorder="1" applyAlignment="1">
      <alignment horizontal="center" vertical="center"/>
    </xf>
    <xf numFmtId="3" fontId="10" fillId="2" borderId="21" xfId="0" applyNumberFormat="1" applyFont="1" applyFill="1" applyBorder="1" applyAlignment="1">
      <alignment horizontal="right" vertical="center" wrapText="1"/>
    </xf>
    <xf numFmtId="171" fontId="10" fillId="2" borderId="21" xfId="0" applyNumberFormat="1" applyFont="1" applyFill="1" applyBorder="1" applyAlignment="1">
      <alignment horizontal="right" vertical="center" wrapText="1"/>
    </xf>
    <xf numFmtId="4" fontId="10" fillId="2" borderId="21" xfId="0" applyNumberFormat="1" applyFont="1" applyFill="1" applyBorder="1" applyAlignment="1">
      <alignment horizontal="right" vertical="center" wrapText="1"/>
    </xf>
    <xf numFmtId="1" fontId="11" fillId="2" borderId="22" xfId="10" applyNumberFormat="1" applyFont="1" applyFill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right" vertical="center" wrapText="1"/>
    </xf>
    <xf numFmtId="3" fontId="10" fillId="2" borderId="22" xfId="0" applyNumberFormat="1" applyFont="1" applyFill="1" applyBorder="1" applyAlignment="1">
      <alignment horizontal="right" vertical="center" wrapText="1"/>
    </xf>
    <xf numFmtId="171" fontId="10" fillId="2" borderId="22" xfId="0" applyNumberFormat="1" applyFont="1" applyFill="1" applyBorder="1" applyAlignment="1">
      <alignment horizontal="right" vertical="center" wrapText="1"/>
    </xf>
    <xf numFmtId="42" fontId="6" fillId="2" borderId="10" xfId="3" applyFont="1" applyFill="1" applyBorder="1" applyAlignment="1"/>
    <xf numFmtId="1" fontId="15" fillId="7" borderId="26" xfId="0" applyNumberFormat="1" applyFont="1" applyFill="1" applyBorder="1" applyAlignment="1">
      <alignment horizontal="center" vertical="top" shrinkToFit="1"/>
    </xf>
    <xf numFmtId="1" fontId="15" fillId="4" borderId="28" xfId="0" applyNumberFormat="1" applyFont="1" applyFill="1" applyBorder="1" applyAlignment="1">
      <alignment horizontal="right" vertical="top" shrinkToFit="1"/>
    </xf>
    <xf numFmtId="0" fontId="16" fillId="0" borderId="29" xfId="0" applyFont="1" applyBorder="1" applyAlignment="1">
      <alignment horizontal="left" wrapText="1"/>
    </xf>
    <xf numFmtId="0" fontId="17" fillId="8" borderId="30" xfId="0" applyFont="1" applyFill="1" applyBorder="1" applyAlignment="1">
      <alignment horizontal="center" vertical="center" wrapText="1"/>
    </xf>
    <xf numFmtId="1" fontId="19" fillId="7" borderId="26" xfId="0" applyNumberFormat="1" applyFont="1" applyFill="1" applyBorder="1" applyAlignment="1">
      <alignment horizontal="center" vertical="top" shrinkToFit="1"/>
    </xf>
    <xf numFmtId="1" fontId="19" fillId="4" borderId="31" xfId="0" applyNumberFormat="1" applyFont="1" applyFill="1" applyBorder="1" applyAlignment="1">
      <alignment horizontal="center" vertical="top" shrinkToFit="1"/>
    </xf>
    <xf numFmtId="0" fontId="16" fillId="0" borderId="31" xfId="0" applyFont="1" applyBorder="1" applyAlignment="1">
      <alignment horizontal="left" wrapText="1"/>
    </xf>
    <xf numFmtId="1" fontId="19" fillId="4" borderId="31" xfId="0" applyNumberFormat="1" applyFont="1" applyFill="1" applyBorder="1" applyAlignment="1">
      <alignment horizontal="right" vertical="top" shrinkToFit="1"/>
    </xf>
    <xf numFmtId="42" fontId="16" fillId="0" borderId="31" xfId="11" applyFont="1" applyBorder="1" applyAlignment="1">
      <alignment horizontal="left" wrapText="1"/>
    </xf>
    <xf numFmtId="0" fontId="17" fillId="8" borderId="31" xfId="0" applyFont="1" applyFill="1" applyBorder="1" applyAlignment="1">
      <alignment horizontal="center" vertical="center" wrapText="1"/>
    </xf>
    <xf numFmtId="42" fontId="20" fillId="0" borderId="31" xfId="0" applyNumberFormat="1" applyFont="1" applyBorder="1" applyAlignment="1">
      <alignment horizontal="left" wrapText="1"/>
    </xf>
    <xf numFmtId="1" fontId="19" fillId="7" borderId="26" xfId="0" applyNumberFormat="1" applyFont="1" applyFill="1" applyBorder="1" applyAlignment="1">
      <alignment horizontal="center" vertical="center" shrinkToFit="1"/>
    </xf>
    <xf numFmtId="0" fontId="16" fillId="0" borderId="31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left" vertical="top"/>
    </xf>
    <xf numFmtId="0" fontId="16" fillId="4" borderId="31" xfId="0" applyFont="1" applyFill="1" applyBorder="1" applyAlignment="1">
      <alignment horizontal="left" wrapText="1"/>
    </xf>
    <xf numFmtId="1" fontId="19" fillId="7" borderId="36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" fontId="19" fillId="7" borderId="31" xfId="0" applyNumberFormat="1" applyFont="1" applyFill="1" applyBorder="1" applyAlignment="1">
      <alignment horizontal="center" vertical="top" shrinkToFit="1"/>
    </xf>
    <xf numFmtId="1" fontId="19" fillId="4" borderId="31" xfId="0" applyNumberFormat="1" applyFont="1" applyFill="1" applyBorder="1" applyAlignment="1">
      <alignment horizontal="left" vertical="top" shrinkToFit="1"/>
    </xf>
    <xf numFmtId="1" fontId="21" fillId="4" borderId="31" xfId="0" applyNumberFormat="1" applyFont="1" applyFill="1" applyBorder="1" applyAlignment="1">
      <alignment horizontal="left" vertical="top" shrinkToFit="1"/>
    </xf>
    <xf numFmtId="1" fontId="19" fillId="7" borderId="35" xfId="0" applyNumberFormat="1" applyFont="1" applyFill="1" applyBorder="1" applyAlignment="1">
      <alignment horizontal="center" vertical="top" shrinkToFit="1"/>
    </xf>
    <xf numFmtId="1" fontId="24" fillId="4" borderId="31" xfId="0" applyNumberFormat="1" applyFont="1" applyFill="1" applyBorder="1" applyAlignment="1">
      <alignment horizontal="right" vertical="top" shrinkToFit="1"/>
    </xf>
    <xf numFmtId="42" fontId="25" fillId="0" borderId="31" xfId="0" applyNumberFormat="1" applyFont="1" applyBorder="1" applyAlignment="1">
      <alignment horizontal="left" wrapText="1"/>
    </xf>
    <xf numFmtId="42" fontId="0" fillId="0" borderId="31" xfId="0" applyNumberFormat="1" applyBorder="1" applyAlignment="1">
      <alignment horizontal="left" wrapText="1"/>
    </xf>
    <xf numFmtId="42" fontId="12" fillId="0" borderId="31" xfId="0" applyNumberFormat="1" applyFont="1" applyBorder="1" applyAlignment="1">
      <alignment horizontal="left" wrapText="1"/>
    </xf>
    <xf numFmtId="42" fontId="26" fillId="0" borderId="31" xfId="0" applyNumberFormat="1" applyFont="1" applyBorder="1" applyAlignment="1">
      <alignment horizontal="left" wrapText="1"/>
    </xf>
    <xf numFmtId="42" fontId="26" fillId="0" borderId="31" xfId="0" applyNumberFormat="1" applyFont="1" applyBorder="1" applyAlignment="1">
      <alignment horizontal="left" vertical="center" wrapText="1"/>
    </xf>
    <xf numFmtId="0" fontId="27" fillId="0" borderId="0" xfId="0" applyFont="1" applyAlignment="1">
      <alignment horizontal="left" vertical="top"/>
    </xf>
    <xf numFmtId="1" fontId="30" fillId="4" borderId="49" xfId="0" applyNumberFormat="1" applyFont="1" applyFill="1" applyBorder="1" applyAlignment="1">
      <alignment horizontal="center" vertical="top" shrinkToFit="1"/>
    </xf>
    <xf numFmtId="0" fontId="27" fillId="0" borderId="49" xfId="0" applyFont="1" applyBorder="1" applyAlignment="1">
      <alignment wrapText="1"/>
    </xf>
    <xf numFmtId="0" fontId="29" fillId="8" borderId="50" xfId="0" applyFont="1" applyFill="1" applyBorder="1" applyAlignment="1">
      <alignment horizontal="center" vertical="top" wrapText="1"/>
    </xf>
    <xf numFmtId="1" fontId="30" fillId="4" borderId="51" xfId="0" applyNumberFormat="1" applyFont="1" applyFill="1" applyBorder="1" applyAlignment="1">
      <alignment horizontal="center" vertical="top" shrinkToFit="1"/>
    </xf>
    <xf numFmtId="0" fontId="29" fillId="8" borderId="52" xfId="0" applyFont="1" applyFill="1" applyBorder="1" applyAlignment="1">
      <alignment horizontal="center" vertical="top" wrapText="1"/>
    </xf>
    <xf numFmtId="0" fontId="29" fillId="8" borderId="53" xfId="0" applyFont="1" applyFill="1" applyBorder="1" applyAlignment="1">
      <alignment horizontal="center" vertical="top" wrapText="1"/>
    </xf>
    <xf numFmtId="0" fontId="29" fillId="8" borderId="54" xfId="0" applyFont="1" applyFill="1" applyBorder="1" applyAlignment="1">
      <alignment horizontal="center" vertical="top" wrapText="1"/>
    </xf>
    <xf numFmtId="42" fontId="31" fillId="0" borderId="49" xfId="0" applyNumberFormat="1" applyFont="1" applyBorder="1" applyAlignment="1">
      <alignment wrapText="1"/>
    </xf>
    <xf numFmtId="1" fontId="30" fillId="4" borderId="56" xfId="0" applyNumberFormat="1" applyFont="1" applyFill="1" applyBorder="1" applyAlignment="1">
      <alignment horizontal="center" vertical="top" shrinkToFit="1"/>
    </xf>
    <xf numFmtId="0" fontId="27" fillId="0" borderId="51" xfId="0" applyFont="1" applyBorder="1" applyAlignment="1">
      <alignment wrapText="1"/>
    </xf>
    <xf numFmtId="42" fontId="27" fillId="0" borderId="51" xfId="0" applyNumberFormat="1" applyFont="1" applyBorder="1" applyAlignment="1">
      <alignment wrapText="1"/>
    </xf>
    <xf numFmtId="42" fontId="31" fillId="0" borderId="51" xfId="0" applyNumberFormat="1" applyFont="1" applyBorder="1" applyAlignment="1">
      <alignment wrapText="1"/>
    </xf>
    <xf numFmtId="1" fontId="30" fillId="4" borderId="57" xfId="0" applyNumberFormat="1" applyFont="1" applyFill="1" applyBorder="1" applyAlignment="1">
      <alignment horizontal="center" vertical="top" shrinkToFit="1"/>
    </xf>
    <xf numFmtId="0" fontId="29" fillId="8" borderId="58" xfId="0" applyFont="1" applyFill="1" applyBorder="1" applyAlignment="1">
      <alignment horizontal="center" vertical="top" wrapText="1"/>
    </xf>
    <xf numFmtId="42" fontId="6" fillId="2" borderId="4" xfId="3" applyFont="1" applyFill="1" applyBorder="1" applyAlignment="1"/>
    <xf numFmtId="0" fontId="6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/>
    </xf>
    <xf numFmtId="9" fontId="6" fillId="2" borderId="10" xfId="4" applyFont="1" applyFill="1" applyBorder="1" applyAlignment="1">
      <alignment horizontal="center"/>
    </xf>
    <xf numFmtId="14" fontId="6" fillId="2" borderId="10" xfId="0" applyNumberFormat="1" applyFont="1" applyFill="1" applyBorder="1" applyAlignment="1">
      <alignment horizontal="center"/>
    </xf>
    <xf numFmtId="0" fontId="5" fillId="2" borderId="2" xfId="0" applyFont="1" applyFill="1" applyBorder="1"/>
    <xf numFmtId="42" fontId="5" fillId="2" borderId="4" xfId="3" applyFont="1" applyFill="1" applyBorder="1" applyAlignment="1"/>
    <xf numFmtId="42" fontId="6" fillId="2" borderId="0" xfId="3" applyFont="1" applyFill="1" applyBorder="1" applyAlignment="1"/>
    <xf numFmtId="0" fontId="6" fillId="0" borderId="0" xfId="0" applyFont="1"/>
    <xf numFmtId="42" fontId="6" fillId="0" borderId="0" xfId="3" applyFont="1" applyFill="1" applyBorder="1" applyAlignment="1"/>
    <xf numFmtId="42" fontId="5" fillId="2" borderId="8" xfId="3" applyFont="1" applyFill="1" applyBorder="1" applyAlignment="1"/>
    <xf numFmtId="0" fontId="5" fillId="2" borderId="10" xfId="0" applyFont="1" applyFill="1" applyBorder="1"/>
    <xf numFmtId="165" fontId="6" fillId="0" borderId="0" xfId="2" applyNumberFormat="1" applyFont="1" applyFill="1" applyBorder="1"/>
    <xf numFmtId="42" fontId="6" fillId="0" borderId="12" xfId="0" applyNumberFormat="1" applyFont="1" applyBorder="1"/>
    <xf numFmtId="42" fontId="6" fillId="0" borderId="0" xfId="0" applyNumberFormat="1" applyFont="1"/>
    <xf numFmtId="0" fontId="6" fillId="2" borderId="14" xfId="0" applyFont="1" applyFill="1" applyBorder="1" applyAlignment="1">
      <alignment horizontal="left" vertical="center"/>
    </xf>
    <xf numFmtId="42" fontId="6" fillId="2" borderId="23" xfId="0" applyNumberFormat="1" applyFont="1" applyFill="1" applyBorder="1"/>
    <xf numFmtId="0" fontId="6" fillId="2" borderId="12" xfId="0" applyFont="1" applyFill="1" applyBorder="1" applyAlignment="1">
      <alignment horizontal="left" vertical="center"/>
    </xf>
    <xf numFmtId="0" fontId="5" fillId="2" borderId="8" xfId="0" applyFont="1" applyFill="1" applyBorder="1"/>
    <xf numFmtId="0" fontId="33" fillId="2" borderId="3" xfId="0" applyFont="1" applyFill="1" applyBorder="1"/>
    <xf numFmtId="0" fontId="33" fillId="2" borderId="7" xfId="0" applyFont="1" applyFill="1" applyBorder="1"/>
    <xf numFmtId="0" fontId="32" fillId="2" borderId="7" xfId="0" applyFont="1" applyFill="1" applyBorder="1"/>
    <xf numFmtId="0" fontId="32" fillId="2" borderId="5" xfId="0" applyFont="1" applyFill="1" applyBorder="1"/>
    <xf numFmtId="0" fontId="33" fillId="2" borderId="5" xfId="0" applyFont="1" applyFill="1" applyBorder="1"/>
    <xf numFmtId="9" fontId="33" fillId="2" borderId="5" xfId="0" applyNumberFormat="1" applyFont="1" applyFill="1" applyBorder="1" applyAlignment="1">
      <alignment horizontal="left"/>
    </xf>
    <xf numFmtId="42" fontId="5" fillId="2" borderId="6" xfId="3" applyFont="1" applyFill="1" applyBorder="1"/>
    <xf numFmtId="9" fontId="33" fillId="2" borderId="7" xfId="0" applyNumberFormat="1" applyFont="1" applyFill="1" applyBorder="1" applyAlignment="1">
      <alignment horizontal="left"/>
    </xf>
    <xf numFmtId="42" fontId="32" fillId="2" borderId="0" xfId="1" applyNumberFormat="1" applyFont="1" applyFill="1"/>
    <xf numFmtId="42" fontId="5" fillId="2" borderId="11" xfId="3" applyFont="1" applyFill="1" applyBorder="1" applyAlignment="1"/>
    <xf numFmtId="9" fontId="33" fillId="2" borderId="9" xfId="0" applyNumberFormat="1" applyFont="1" applyFill="1" applyBorder="1" applyAlignment="1">
      <alignment horizontal="left"/>
    </xf>
    <xf numFmtId="42" fontId="32" fillId="2" borderId="11" xfId="1" applyNumberFormat="1" applyFont="1" applyFill="1" applyBorder="1"/>
    <xf numFmtId="14" fontId="6" fillId="2" borderId="12" xfId="0" applyNumberFormat="1" applyFont="1" applyFill="1" applyBorder="1" applyAlignment="1">
      <alignment horizontal="center"/>
    </xf>
    <xf numFmtId="42" fontId="6" fillId="0" borderId="0" xfId="3" applyFont="1" applyFill="1" applyBorder="1"/>
    <xf numFmtId="42" fontId="5" fillId="2" borderId="4" xfId="0" applyNumberFormat="1" applyFont="1" applyFill="1" applyBorder="1"/>
    <xf numFmtId="0" fontId="5" fillId="0" borderId="9" xfId="0" applyFont="1" applyBorder="1"/>
    <xf numFmtId="0" fontId="6" fillId="0" borderId="10" xfId="0" applyFont="1" applyBorder="1"/>
    <xf numFmtId="42" fontId="6" fillId="2" borderId="11" xfId="0" applyNumberFormat="1" applyFont="1" applyFill="1" applyBorder="1"/>
    <xf numFmtId="0" fontId="6" fillId="0" borderId="3" xfId="0" applyFont="1" applyBorder="1"/>
    <xf numFmtId="0" fontId="6" fillId="0" borderId="2" xfId="0" applyFont="1" applyBorder="1"/>
    <xf numFmtId="42" fontId="6" fillId="0" borderId="4" xfId="3" applyFont="1" applyFill="1" applyBorder="1" applyAlignment="1"/>
    <xf numFmtId="0" fontId="6" fillId="2" borderId="1" xfId="0" applyFont="1" applyFill="1" applyBorder="1"/>
    <xf numFmtId="42" fontId="6" fillId="2" borderId="6" xfId="3" applyFont="1" applyFill="1" applyBorder="1"/>
    <xf numFmtId="165" fontId="6" fillId="2" borderId="0" xfId="2" applyNumberFormat="1" applyFont="1" applyFill="1" applyBorder="1"/>
    <xf numFmtId="42" fontId="6" fillId="2" borderId="8" xfId="3" applyFont="1" applyFill="1" applyBorder="1"/>
    <xf numFmtId="42" fontId="6" fillId="2" borderId="6" xfId="3" applyFont="1" applyFill="1" applyBorder="1" applyAlignment="1"/>
    <xf numFmtId="0" fontId="6" fillId="2" borderId="59" xfId="0" applyFont="1" applyFill="1" applyBorder="1"/>
    <xf numFmtId="41" fontId="6" fillId="2" borderId="0" xfId="12" applyFont="1" applyFill="1"/>
    <xf numFmtId="0" fontId="5" fillId="2" borderId="13" xfId="1" applyFont="1" applyFill="1" applyBorder="1" applyAlignment="1" applyProtection="1">
      <alignment horizontal="center"/>
      <protection locked="0"/>
    </xf>
    <xf numFmtId="0" fontId="5" fillId="2" borderId="0" xfId="1" applyFont="1" applyFill="1" applyAlignment="1" applyProtection="1">
      <alignment horizontal="left" vertical="center"/>
      <protection locked="0"/>
    </xf>
    <xf numFmtId="0" fontId="8" fillId="0" borderId="12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13" fillId="4" borderId="24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left" vertical="top" wrapText="1"/>
    </xf>
    <xf numFmtId="0" fontId="13" fillId="5" borderId="0" xfId="0" applyFont="1" applyFill="1" applyAlignment="1">
      <alignment horizontal="left" vertical="top" wrapText="1"/>
    </xf>
    <xf numFmtId="0" fontId="13" fillId="6" borderId="25" xfId="0" applyFont="1" applyFill="1" applyBorder="1" applyAlignment="1">
      <alignment horizontal="left" vertical="top" wrapText="1"/>
    </xf>
    <xf numFmtId="0" fontId="13" fillId="6" borderId="0" xfId="0" applyFont="1" applyFill="1" applyAlignment="1">
      <alignment horizontal="left" vertical="top" wrapText="1"/>
    </xf>
    <xf numFmtId="0" fontId="13" fillId="6" borderId="27" xfId="0" applyFont="1" applyFill="1" applyBorder="1" applyAlignment="1">
      <alignment horizontal="center" vertical="top" wrapText="1"/>
    </xf>
    <xf numFmtId="0" fontId="13" fillId="6" borderId="27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 wrapText="1"/>
    </xf>
    <xf numFmtId="0" fontId="17" fillId="8" borderId="31" xfId="0" applyFont="1" applyFill="1" applyBorder="1" applyAlignment="1">
      <alignment horizontal="center" vertical="center" wrapText="1"/>
    </xf>
    <xf numFmtId="0" fontId="19" fillId="8" borderId="31" xfId="0" applyFont="1" applyFill="1" applyBorder="1" applyAlignment="1">
      <alignment horizontal="left" vertical="top" wrapText="1"/>
    </xf>
    <xf numFmtId="0" fontId="17" fillId="8" borderId="31" xfId="0" applyFont="1" applyFill="1" applyBorder="1" applyAlignment="1">
      <alignment horizontal="left" vertical="top" wrapText="1"/>
    </xf>
    <xf numFmtId="0" fontId="16" fillId="0" borderId="32" xfId="0" applyFont="1" applyBorder="1" applyAlignment="1">
      <alignment horizontal="center" vertical="top"/>
    </xf>
    <xf numFmtId="0" fontId="16" fillId="0" borderId="33" xfId="0" applyFont="1" applyBorder="1" applyAlignment="1">
      <alignment horizontal="center" vertical="top"/>
    </xf>
    <xf numFmtId="42" fontId="16" fillId="0" borderId="32" xfId="0" applyNumberFormat="1" applyFont="1" applyBorder="1" applyAlignment="1">
      <alignment horizontal="center" vertical="top"/>
    </xf>
    <xf numFmtId="42" fontId="26" fillId="0" borderId="32" xfId="0" applyNumberFormat="1" applyFont="1" applyBorder="1" applyAlignment="1">
      <alignment horizontal="center" vertical="top"/>
    </xf>
    <xf numFmtId="0" fontId="26" fillId="0" borderId="33" xfId="0" applyFont="1" applyBorder="1" applyAlignment="1">
      <alignment horizontal="center" vertical="top"/>
    </xf>
    <xf numFmtId="1" fontId="19" fillId="7" borderId="34" xfId="0" applyNumberFormat="1" applyFont="1" applyFill="1" applyBorder="1" applyAlignment="1">
      <alignment horizontal="center" vertical="center" shrinkToFit="1"/>
    </xf>
    <xf numFmtId="1" fontId="19" fillId="7" borderId="25" xfId="0" applyNumberFormat="1" applyFont="1" applyFill="1" applyBorder="1" applyAlignment="1">
      <alignment horizontal="center" vertical="center" shrinkToFit="1"/>
    </xf>
    <xf numFmtId="1" fontId="19" fillId="7" borderId="35" xfId="0" applyNumberFormat="1" applyFont="1" applyFill="1" applyBorder="1" applyAlignment="1">
      <alignment horizontal="center" vertical="center" shrinkToFit="1"/>
    </xf>
    <xf numFmtId="0" fontId="16" fillId="8" borderId="32" xfId="0" applyFont="1" applyFill="1" applyBorder="1" applyAlignment="1">
      <alignment horizontal="center" wrapText="1"/>
    </xf>
    <xf numFmtId="0" fontId="16" fillId="8" borderId="33" xfId="0" applyFont="1" applyFill="1" applyBorder="1" applyAlignment="1">
      <alignment horizontal="center" wrapText="1"/>
    </xf>
    <xf numFmtId="42" fontId="0" fillId="0" borderId="32" xfId="0" applyNumberFormat="1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16" fillId="4" borderId="31" xfId="0" applyFont="1" applyFill="1" applyBorder="1" applyAlignment="1">
      <alignment horizontal="left" wrapText="1"/>
    </xf>
    <xf numFmtId="42" fontId="26" fillId="0" borderId="32" xfId="0" applyNumberFormat="1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13" fillId="5" borderId="32" xfId="0" applyFont="1" applyFill="1" applyBorder="1" applyAlignment="1">
      <alignment horizontal="left" vertical="top" wrapText="1"/>
    </xf>
    <xf numFmtId="0" fontId="13" fillId="5" borderId="37" xfId="0" applyFont="1" applyFill="1" applyBorder="1" applyAlignment="1">
      <alignment horizontal="left" vertical="top" wrapText="1"/>
    </xf>
    <xf numFmtId="0" fontId="13" fillId="5" borderId="33" xfId="0" applyFont="1" applyFill="1" applyBorder="1" applyAlignment="1">
      <alignment horizontal="left" vertical="top" wrapText="1"/>
    </xf>
    <xf numFmtId="0" fontId="19" fillId="8" borderId="32" xfId="0" applyFont="1" applyFill="1" applyBorder="1" applyAlignment="1">
      <alignment horizontal="left" vertical="top" wrapText="1"/>
    </xf>
    <xf numFmtId="0" fontId="19" fillId="8" borderId="37" xfId="0" applyFont="1" applyFill="1" applyBorder="1" applyAlignment="1">
      <alignment horizontal="left" vertical="top" wrapText="1"/>
    </xf>
    <xf numFmtId="0" fontId="19" fillId="8" borderId="33" xfId="0" applyFont="1" applyFill="1" applyBorder="1" applyAlignment="1">
      <alignment horizontal="left" vertical="top" wrapText="1"/>
    </xf>
    <xf numFmtId="0" fontId="17" fillId="8" borderId="32" xfId="0" applyFont="1" applyFill="1" applyBorder="1" applyAlignment="1">
      <alignment horizontal="left" vertical="top" wrapText="1"/>
    </xf>
    <xf numFmtId="0" fontId="17" fillId="8" borderId="37" xfId="0" applyFont="1" applyFill="1" applyBorder="1" applyAlignment="1">
      <alignment horizontal="left" vertical="top" wrapText="1"/>
    </xf>
    <xf numFmtId="0" fontId="17" fillId="8" borderId="33" xfId="0" applyFont="1" applyFill="1" applyBorder="1" applyAlignment="1">
      <alignment horizontal="left" vertical="top" wrapText="1"/>
    </xf>
    <xf numFmtId="1" fontId="19" fillId="7" borderId="27" xfId="0" applyNumberFormat="1" applyFont="1" applyFill="1" applyBorder="1" applyAlignment="1">
      <alignment horizontal="center" vertical="center" shrinkToFit="1"/>
    </xf>
    <xf numFmtId="1" fontId="19" fillId="7" borderId="38" xfId="0" applyNumberFormat="1" applyFont="1" applyFill="1" applyBorder="1" applyAlignment="1">
      <alignment horizontal="center" vertical="center" shrinkToFit="1"/>
    </xf>
    <xf numFmtId="1" fontId="19" fillId="7" borderId="39" xfId="0" applyNumberFormat="1" applyFont="1" applyFill="1" applyBorder="1" applyAlignment="1">
      <alignment horizontal="center" vertical="center" shrinkToFit="1"/>
    </xf>
    <xf numFmtId="0" fontId="17" fillId="8" borderId="27" xfId="0" applyFont="1" applyFill="1" applyBorder="1" applyAlignment="1">
      <alignment horizontal="center" vertical="center" wrapText="1"/>
    </xf>
    <xf numFmtId="0" fontId="17" fillId="8" borderId="38" xfId="0" applyFont="1" applyFill="1" applyBorder="1" applyAlignment="1">
      <alignment horizontal="center" vertical="center" wrapText="1"/>
    </xf>
    <xf numFmtId="0" fontId="17" fillId="8" borderId="39" xfId="0" applyFont="1" applyFill="1" applyBorder="1" applyAlignment="1">
      <alignment horizontal="center" vertical="center" wrapText="1"/>
    </xf>
    <xf numFmtId="0" fontId="17" fillId="9" borderId="32" xfId="0" applyFont="1" applyFill="1" applyBorder="1" applyAlignment="1">
      <alignment horizontal="left" vertical="top" wrapText="1"/>
    </xf>
    <xf numFmtId="0" fontId="17" fillId="9" borderId="37" xfId="0" applyFont="1" applyFill="1" applyBorder="1" applyAlignment="1">
      <alignment horizontal="left" vertical="top" wrapText="1"/>
    </xf>
    <xf numFmtId="0" fontId="17" fillId="9" borderId="33" xfId="0" applyFont="1" applyFill="1" applyBorder="1" applyAlignment="1">
      <alignment horizontal="left" vertical="top" wrapText="1"/>
    </xf>
    <xf numFmtId="0" fontId="19" fillId="3" borderId="31" xfId="0" applyFont="1" applyFill="1" applyBorder="1" applyAlignment="1">
      <alignment horizontal="left" vertical="top" wrapText="1"/>
    </xf>
    <xf numFmtId="0" fontId="16" fillId="0" borderId="31" xfId="0" applyFont="1" applyBorder="1" applyAlignment="1">
      <alignment horizontal="center" vertical="top" wrapText="1"/>
    </xf>
    <xf numFmtId="0" fontId="16" fillId="0" borderId="31" xfId="0" applyFont="1" applyBorder="1" applyAlignment="1">
      <alignment horizontal="center" vertical="top"/>
    </xf>
    <xf numFmtId="0" fontId="13" fillId="5" borderId="31" xfId="0" applyFont="1" applyFill="1" applyBorder="1" applyAlignment="1">
      <alignment horizontal="left" vertical="top" wrapText="1"/>
    </xf>
    <xf numFmtId="0" fontId="13" fillId="6" borderId="31" xfId="0" applyFont="1" applyFill="1" applyBorder="1" applyAlignment="1">
      <alignment horizontal="center" vertical="top" wrapText="1"/>
    </xf>
    <xf numFmtId="0" fontId="13" fillId="6" borderId="40" xfId="0" applyFont="1" applyFill="1" applyBorder="1" applyAlignment="1">
      <alignment horizontal="center" vertical="top" wrapText="1"/>
    </xf>
    <xf numFmtId="0" fontId="13" fillId="6" borderId="41" xfId="0" applyFont="1" applyFill="1" applyBorder="1" applyAlignment="1">
      <alignment horizontal="center" vertical="top" wrapText="1"/>
    </xf>
    <xf numFmtId="0" fontId="13" fillId="5" borderId="40" xfId="0" applyFont="1" applyFill="1" applyBorder="1" applyAlignment="1">
      <alignment horizontal="left" vertical="top" wrapText="1"/>
    </xf>
    <xf numFmtId="0" fontId="13" fillId="5" borderId="41" xfId="0" applyFont="1" applyFill="1" applyBorder="1" applyAlignment="1">
      <alignment horizontal="left" vertical="top" wrapText="1"/>
    </xf>
    <xf numFmtId="0" fontId="17" fillId="8" borderId="31" xfId="0" applyFont="1" applyFill="1" applyBorder="1" applyAlignment="1">
      <alignment horizontal="center" vertical="top" wrapText="1"/>
    </xf>
    <xf numFmtId="0" fontId="16" fillId="0" borderId="31" xfId="0" applyFont="1" applyBorder="1" applyAlignment="1">
      <alignment horizontal="center" wrapText="1"/>
    </xf>
    <xf numFmtId="0" fontId="16" fillId="8" borderId="42" xfId="0" applyFont="1" applyFill="1" applyBorder="1" applyAlignment="1">
      <alignment horizontal="center" vertical="top" wrapText="1"/>
    </xf>
    <xf numFmtId="0" fontId="16" fillId="8" borderId="41" xfId="0" applyFont="1" applyFill="1" applyBorder="1" applyAlignment="1">
      <alignment horizontal="center" vertical="top" wrapText="1"/>
    </xf>
    <xf numFmtId="0" fontId="16" fillId="8" borderId="43" xfId="0" applyFont="1" applyFill="1" applyBorder="1" applyAlignment="1">
      <alignment horizontal="center" vertical="top" wrapText="1"/>
    </xf>
    <xf numFmtId="0" fontId="16" fillId="8" borderId="44" xfId="0" applyFont="1" applyFill="1" applyBorder="1" applyAlignment="1">
      <alignment horizontal="center" vertical="top" wrapText="1"/>
    </xf>
    <xf numFmtId="0" fontId="16" fillId="8" borderId="0" xfId="0" applyFont="1" applyFill="1" applyAlignment="1">
      <alignment horizontal="center" vertical="top" wrapText="1"/>
    </xf>
    <xf numFmtId="0" fontId="16" fillId="8" borderId="45" xfId="0" applyFont="1" applyFill="1" applyBorder="1" applyAlignment="1">
      <alignment horizontal="center" vertical="top" wrapText="1"/>
    </xf>
    <xf numFmtId="0" fontId="16" fillId="8" borderId="46" xfId="0" applyFont="1" applyFill="1" applyBorder="1" applyAlignment="1">
      <alignment horizontal="center" vertical="top" wrapText="1"/>
    </xf>
    <xf numFmtId="0" fontId="16" fillId="8" borderId="47" xfId="0" applyFont="1" applyFill="1" applyBorder="1" applyAlignment="1">
      <alignment horizontal="center" vertical="top" wrapText="1"/>
    </xf>
    <xf numFmtId="0" fontId="16" fillId="8" borderId="48" xfId="0" applyFont="1" applyFill="1" applyBorder="1" applyAlignment="1">
      <alignment horizontal="center" vertical="top" wrapText="1"/>
    </xf>
    <xf numFmtId="1" fontId="24" fillId="4" borderId="31" xfId="0" applyNumberFormat="1" applyFont="1" applyFill="1" applyBorder="1" applyAlignment="1">
      <alignment horizontal="left" vertical="center" shrinkToFit="1"/>
    </xf>
    <xf numFmtId="0" fontId="17" fillId="8" borderId="32" xfId="0" applyFont="1" applyFill="1" applyBorder="1" applyAlignment="1">
      <alignment horizontal="center" vertical="top" wrapText="1"/>
    </xf>
    <xf numFmtId="0" fontId="17" fillId="8" borderId="37" xfId="0" applyFont="1" applyFill="1" applyBorder="1" applyAlignment="1">
      <alignment horizontal="center" vertical="top" wrapText="1"/>
    </xf>
    <xf numFmtId="0" fontId="17" fillId="8" borderId="33" xfId="0" applyFont="1" applyFill="1" applyBorder="1" applyAlignment="1">
      <alignment horizontal="center" vertical="top" wrapText="1"/>
    </xf>
    <xf numFmtId="0" fontId="13" fillId="6" borderId="31" xfId="0" applyFont="1" applyFill="1" applyBorder="1" applyAlignment="1">
      <alignment horizontal="left" vertical="top" wrapText="1"/>
    </xf>
    <xf numFmtId="0" fontId="29" fillId="8" borderId="31" xfId="0" applyFont="1" applyFill="1" applyBorder="1" applyAlignment="1">
      <alignment horizontal="left" vertical="top" wrapText="1"/>
    </xf>
    <xf numFmtId="0" fontId="27" fillId="10" borderId="25" xfId="0" applyFont="1" applyFill="1" applyBorder="1" applyAlignment="1">
      <alignment horizontal="left" vertical="top" wrapText="1"/>
    </xf>
    <xf numFmtId="0" fontId="27" fillId="10" borderId="0" xfId="0" applyFont="1" applyFill="1" applyAlignment="1">
      <alignment horizontal="left" vertical="top" wrapText="1"/>
    </xf>
    <xf numFmtId="0" fontId="28" fillId="11" borderId="44" xfId="0" applyFont="1" applyFill="1" applyBorder="1" applyAlignment="1">
      <alignment horizontal="left" vertical="top" wrapText="1"/>
    </xf>
    <xf numFmtId="0" fontId="28" fillId="11" borderId="0" xfId="0" applyFont="1" applyFill="1" applyAlignment="1">
      <alignment horizontal="left" vertical="top" wrapText="1"/>
    </xf>
    <xf numFmtId="0" fontId="28" fillId="8" borderId="31" xfId="0" applyFont="1" applyFill="1" applyBorder="1" applyAlignment="1">
      <alignment horizontal="left" vertical="top" wrapText="1"/>
    </xf>
    <xf numFmtId="0" fontId="28" fillId="11" borderId="25" xfId="0" applyFont="1" applyFill="1" applyBorder="1" applyAlignment="1">
      <alignment horizontal="left" vertical="top" wrapText="1"/>
    </xf>
    <xf numFmtId="0" fontId="29" fillId="8" borderId="25" xfId="0" applyFont="1" applyFill="1" applyBorder="1" applyAlignment="1">
      <alignment horizontal="left" vertical="top" wrapText="1"/>
    </xf>
    <xf numFmtId="0" fontId="29" fillId="8" borderId="0" xfId="0" applyFont="1" applyFill="1" applyAlignment="1">
      <alignment horizontal="left" vertical="top" wrapText="1"/>
    </xf>
    <xf numFmtId="0" fontId="29" fillId="8" borderId="55" xfId="0" applyFont="1" applyFill="1" applyBorder="1" applyAlignment="1">
      <alignment horizontal="left" vertical="top" wrapText="1"/>
    </xf>
    <xf numFmtId="0" fontId="9" fillId="2" borderId="15" xfId="10" applyFont="1" applyFill="1" applyBorder="1" applyAlignment="1">
      <alignment horizontal="center" vertical="center"/>
    </xf>
    <xf numFmtId="0" fontId="9" fillId="2" borderId="16" xfId="10" applyFont="1" applyFill="1" applyBorder="1" applyAlignment="1">
      <alignment horizontal="center" vertical="center"/>
    </xf>
    <xf numFmtId="0" fontId="9" fillId="2" borderId="17" xfId="10" applyFont="1" applyFill="1" applyBorder="1" applyAlignment="1">
      <alignment horizontal="center" vertical="center"/>
    </xf>
  </cellXfs>
  <cellStyles count="13">
    <cellStyle name="Millares [0]" xfId="12" builtinId="6"/>
    <cellStyle name="Millares 3" xfId="9" xr:uid="{A9EE1AC2-31BB-4688-B944-9338C841B9DF}"/>
    <cellStyle name="Moneda" xfId="2" builtinId="4"/>
    <cellStyle name="Moneda [0]" xfId="3" builtinId="7"/>
    <cellStyle name="Moneda [0] 2" xfId="11" xr:uid="{758F248F-966A-4BF2-9DAA-D0C01F163B86}"/>
    <cellStyle name="Normal" xfId="0" builtinId="0"/>
    <cellStyle name="Normal 2" xfId="1" xr:uid="{00000000-0005-0000-0000-000003000000}"/>
    <cellStyle name="Normal 2 2" xfId="6" xr:uid="{DF126C46-0F6D-488B-8BB4-C8511FDBD185}"/>
    <cellStyle name="Normal 2 2 3" xfId="8" xr:uid="{EC7E92D5-9951-41E9-A0A2-7149BCABD47E}"/>
    <cellStyle name="Normal 2 3" xfId="5" xr:uid="{B7A24F28-4FB0-4CF2-B110-487B830C2229}"/>
    <cellStyle name="Normal 3 2" xfId="10" xr:uid="{39E8D6BC-C598-42D2-A052-93E48CFADA9A}"/>
    <cellStyle name="Normal 3 3 2" xfId="7" xr:uid="{114FE65C-83C6-4FED-9CA2-8425425EFFBD}"/>
    <cellStyle name="Porcentaje" xfId="4" builtinId="5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101599</xdr:colOff>
      <xdr:row>0</xdr:row>
      <xdr:rowOff>93134</xdr:rowOff>
    </xdr:from>
    <xdr:to>
      <xdr:col>2</xdr:col>
      <xdr:colOff>84665</xdr:colOff>
      <xdr:row>0</xdr:row>
      <xdr:rowOff>520094</xdr:rowOff>
    </xdr:to>
    <xdr:pic>
      <xdr:nvPicPr>
        <xdr:cNvPr id="2" name="Imagen 1" descr="cid:image001.png@01CFC04E.66BC1CE0">
          <a:extLst>
            <a:ext uri="{FF2B5EF4-FFF2-40B4-BE49-F238E27FC236}">
              <a16:creationId xmlns:a16="http://schemas.microsoft.com/office/drawing/2014/main" id="{8FE3CA07-CD21-472C-8EA0-304BEA022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99" y="93134"/>
          <a:ext cx="973666" cy="426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0</xdr:row>
      <xdr:rowOff>0</xdr:rowOff>
    </xdr:from>
    <xdr:ext cx="160020" cy="10096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5AD96D1A-A106-4A05-993B-34EFE249D3FA}"/>
            </a:ext>
          </a:extLst>
        </xdr:cNvPr>
        <xdr:cNvSpPr/>
      </xdr:nvSpPr>
      <xdr:spPr>
        <a:xfrm>
          <a:off x="5219700" y="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3"/>
              </a:lnTo>
              <a:lnTo>
                <a:pt x="160020" y="100583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5BED0104-4483-451C-B4B2-C3DCF159B32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743D67A4-996B-4010-A9AF-E78B3144F9A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1</xdr:col>
      <xdr:colOff>10667</xdr:colOff>
      <xdr:row>0</xdr:row>
      <xdr:rowOff>0</xdr:rowOff>
    </xdr:from>
    <xdr:ext cx="177165" cy="508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ED5A0BC7-EE72-4472-85CE-44BD0DA7D21C}"/>
            </a:ext>
          </a:extLst>
        </xdr:cNvPr>
        <xdr:cNvSpPr/>
      </xdr:nvSpPr>
      <xdr:spPr>
        <a:xfrm>
          <a:off x="231647" y="0"/>
          <a:ext cx="177165" cy="5080"/>
        </a:xfrm>
        <a:custGeom>
          <a:avLst/>
          <a:gdLst/>
          <a:ahLst/>
          <a:cxnLst/>
          <a:rect l="0" t="0" r="0" b="0"/>
          <a:pathLst>
            <a:path w="177165" h="5080">
              <a:moveTo>
                <a:pt x="176784" y="0"/>
              </a:moveTo>
              <a:lnTo>
                <a:pt x="0" y="0"/>
              </a:lnTo>
              <a:lnTo>
                <a:pt x="0" y="4572"/>
              </a:lnTo>
              <a:lnTo>
                <a:pt x="176784" y="4572"/>
              </a:lnTo>
              <a:lnTo>
                <a:pt x="176784" y="0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  <xdr:oneCellAnchor>
    <xdr:from>
      <xdr:col>3</xdr:col>
      <xdr:colOff>0</xdr:colOff>
      <xdr:row>0</xdr:row>
      <xdr:rowOff>0</xdr:rowOff>
    </xdr:from>
    <xdr:ext cx="160020" cy="143510"/>
    <xdr:sp macro="" textlink="">
      <xdr:nvSpPr>
        <xdr:cNvPr id="6" name="Shape 19">
          <a:extLst>
            <a:ext uri="{FF2B5EF4-FFF2-40B4-BE49-F238E27FC236}">
              <a16:creationId xmlns:a16="http://schemas.microsoft.com/office/drawing/2014/main" id="{8B7ABC61-8D20-43B9-83FE-75548F87FB23}"/>
            </a:ext>
          </a:extLst>
        </xdr:cNvPr>
        <xdr:cNvSpPr/>
      </xdr:nvSpPr>
      <xdr:spPr>
        <a:xfrm>
          <a:off x="5219700" y="0"/>
          <a:ext cx="160020" cy="143510"/>
        </a:xfrm>
        <a:custGeom>
          <a:avLst/>
          <a:gdLst/>
          <a:ahLst/>
          <a:cxnLst/>
          <a:rect l="0" t="0" r="0" b="0"/>
          <a:pathLst>
            <a:path w="160020" h="143510">
              <a:moveTo>
                <a:pt x="0" y="143256"/>
              </a:moveTo>
              <a:lnTo>
                <a:pt x="160020" y="143256"/>
              </a:lnTo>
              <a:lnTo>
                <a:pt x="160020" y="0"/>
              </a:lnTo>
              <a:lnTo>
                <a:pt x="0" y="0"/>
              </a:lnTo>
              <a:lnTo>
                <a:pt x="0" y="143256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  <xdr:oneCellAnchor>
    <xdr:from>
      <xdr:col>3</xdr:col>
      <xdr:colOff>0</xdr:colOff>
      <xdr:row>0</xdr:row>
      <xdr:rowOff>0</xdr:rowOff>
    </xdr:from>
    <xdr:ext cx="160020" cy="100965"/>
    <xdr:sp macro="" textlink="">
      <xdr:nvSpPr>
        <xdr:cNvPr id="7" name="Shape 27">
          <a:extLst>
            <a:ext uri="{FF2B5EF4-FFF2-40B4-BE49-F238E27FC236}">
              <a16:creationId xmlns:a16="http://schemas.microsoft.com/office/drawing/2014/main" id="{3AA4E720-DFB1-4A51-B695-4E7D06F45F6E}"/>
            </a:ext>
          </a:extLst>
        </xdr:cNvPr>
        <xdr:cNvSpPr/>
      </xdr:nvSpPr>
      <xdr:spPr>
        <a:xfrm>
          <a:off x="5219700" y="0"/>
          <a:ext cx="160020" cy="100965"/>
        </a:xfrm>
        <a:custGeom>
          <a:avLst/>
          <a:gdLst/>
          <a:ahLst/>
          <a:cxnLst/>
          <a:rect l="0" t="0" r="0" b="0"/>
          <a:pathLst>
            <a:path w="160020" h="100965">
              <a:moveTo>
                <a:pt x="160020" y="0"/>
              </a:moveTo>
              <a:lnTo>
                <a:pt x="0" y="0"/>
              </a:lnTo>
              <a:lnTo>
                <a:pt x="0" y="100584"/>
              </a:lnTo>
              <a:lnTo>
                <a:pt x="160020" y="100584"/>
              </a:lnTo>
              <a:lnTo>
                <a:pt x="160020" y="0"/>
              </a:lnTo>
              <a:close/>
            </a:path>
          </a:pathLst>
        </a:custGeom>
        <a:solidFill>
          <a:srgbClr val="F2F2F2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77"/>
  <sheetViews>
    <sheetView showGridLines="0" tabSelected="1" zoomScale="90" zoomScaleNormal="90" workbookViewId="0">
      <selection activeCell="B7" sqref="B7"/>
    </sheetView>
  </sheetViews>
  <sheetFormatPr baseColWidth="10" defaultColWidth="11.44140625" defaultRowHeight="13.8"/>
  <cols>
    <col min="1" max="1" width="2.88671875" style="2" customWidth="1"/>
    <col min="2" max="2" width="28.6640625" style="2" customWidth="1"/>
    <col min="3" max="3" width="19.33203125" style="5" customWidth="1"/>
    <col min="4" max="4" width="25.88671875" style="2" customWidth="1"/>
    <col min="5" max="6" width="19.33203125" style="2" customWidth="1"/>
    <col min="7" max="7" width="15.77734375" style="2" customWidth="1"/>
    <col min="8" max="8" width="16.109375" style="2" bestFit="1" customWidth="1"/>
    <col min="9" max="9" width="12.6640625" style="2" bestFit="1" customWidth="1"/>
    <col min="10" max="10" width="13.44140625" style="2" customWidth="1"/>
    <col min="11" max="11" width="13.33203125" style="2" bestFit="1" customWidth="1"/>
    <col min="12" max="12" width="12.33203125" style="2" customWidth="1"/>
    <col min="13" max="13" width="13.44140625" style="2" customWidth="1"/>
    <col min="14" max="16384" width="11.44140625" style="2"/>
  </cols>
  <sheetData>
    <row r="1" spans="2:10">
      <c r="B1" s="142" t="s">
        <v>30</v>
      </c>
      <c r="C1" s="142"/>
      <c r="D1" s="142"/>
      <c r="E1" s="142"/>
      <c r="F1" s="142"/>
      <c r="G1" s="142"/>
      <c r="H1" s="142"/>
      <c r="I1" s="3"/>
      <c r="J1" s="3"/>
    </row>
    <row r="2" spans="2:10">
      <c r="B2" s="4"/>
      <c r="D2" s="3"/>
      <c r="E2" s="3"/>
      <c r="F2" s="3"/>
      <c r="G2" s="3"/>
      <c r="H2" s="3"/>
      <c r="I2" s="3"/>
      <c r="J2" s="3"/>
    </row>
    <row r="3" spans="2:10">
      <c r="B3" s="141" t="s">
        <v>15</v>
      </c>
      <c r="C3" s="141"/>
      <c r="D3" s="141"/>
      <c r="E3" s="141"/>
      <c r="F3" s="141"/>
      <c r="G3" s="141"/>
      <c r="H3" s="141"/>
      <c r="I3" s="3"/>
      <c r="J3" s="3"/>
    </row>
    <row r="4" spans="2:10" ht="16.5" customHeight="1">
      <c r="B4" s="144" t="s">
        <v>226</v>
      </c>
      <c r="C4" s="145"/>
      <c r="D4" s="145"/>
      <c r="E4" s="145"/>
      <c r="F4" s="145"/>
      <c r="G4" s="145"/>
      <c r="H4" s="146"/>
    </row>
    <row r="5" spans="2:10" ht="16.5" customHeight="1">
      <c r="B5" s="144"/>
      <c r="C5" s="145"/>
      <c r="D5" s="145"/>
      <c r="E5" s="145"/>
      <c r="F5" s="145"/>
      <c r="G5" s="145"/>
      <c r="H5" s="146"/>
    </row>
    <row r="6" spans="2:10" ht="16.5" customHeight="1">
      <c r="B6" s="147"/>
      <c r="C6" s="148"/>
      <c r="D6" s="148"/>
      <c r="E6" s="148"/>
      <c r="F6" s="148"/>
      <c r="G6" s="148"/>
      <c r="H6" s="149"/>
    </row>
    <row r="7" spans="2:10" ht="16.5" customHeight="1">
      <c r="B7" s="28"/>
      <c r="C7" s="28"/>
      <c r="D7" s="28"/>
      <c r="E7" s="28"/>
      <c r="F7" s="28"/>
      <c r="G7" s="28"/>
      <c r="H7" s="28"/>
    </row>
    <row r="8" spans="2:10" ht="16.5" customHeight="1">
      <c r="B8" s="6" t="s">
        <v>18</v>
      </c>
      <c r="C8" s="2"/>
    </row>
    <row r="9" spans="2:10" ht="16.5" customHeight="1">
      <c r="B9" s="143" t="s">
        <v>13</v>
      </c>
      <c r="C9" s="143" t="s">
        <v>29</v>
      </c>
      <c r="D9" s="143" t="s">
        <v>16</v>
      </c>
      <c r="E9" s="143" t="s">
        <v>17</v>
      </c>
      <c r="F9" s="143" t="s">
        <v>14</v>
      </c>
      <c r="G9" s="143" t="s">
        <v>32</v>
      </c>
      <c r="H9" s="143" t="s">
        <v>204</v>
      </c>
      <c r="J9" s="13"/>
    </row>
    <row r="10" spans="2:10" ht="16.5" customHeight="1">
      <c r="B10" s="143"/>
      <c r="C10" s="143"/>
      <c r="D10" s="143"/>
      <c r="E10" s="143"/>
      <c r="F10" s="143"/>
      <c r="G10" s="143"/>
      <c r="H10" s="143"/>
      <c r="J10" s="13"/>
    </row>
    <row r="11" spans="2:10" ht="16.5" customHeight="1">
      <c r="B11" s="109" t="s">
        <v>220</v>
      </c>
      <c r="C11" s="25" t="s">
        <v>31</v>
      </c>
      <c r="D11" s="26">
        <v>0.5</v>
      </c>
      <c r="E11" s="26">
        <f>D11</f>
        <v>0.5</v>
      </c>
      <c r="F11" s="27">
        <v>1000000</v>
      </c>
      <c r="G11" s="125">
        <v>45077</v>
      </c>
      <c r="H11" s="107">
        <f>F11*E22</f>
        <v>1022999.9999999999</v>
      </c>
      <c r="J11" s="13"/>
    </row>
    <row r="12" spans="2:10" ht="16.5" customHeight="1">
      <c r="B12" s="95"/>
      <c r="C12" s="96"/>
      <c r="D12" s="97"/>
      <c r="E12" s="97"/>
      <c r="F12" s="49"/>
      <c r="G12" s="98"/>
      <c r="H12" s="108"/>
      <c r="J12" s="13"/>
    </row>
    <row r="13" spans="2:10" ht="16.5" customHeight="1">
      <c r="B13" s="111" t="s">
        <v>221</v>
      </c>
      <c r="C13" s="25" t="s">
        <v>31</v>
      </c>
      <c r="D13" s="26">
        <v>0.5</v>
      </c>
      <c r="E13" s="26">
        <f>D13</f>
        <v>0.5</v>
      </c>
      <c r="F13" s="27">
        <v>1000000</v>
      </c>
      <c r="G13" s="125">
        <v>45077</v>
      </c>
      <c r="H13" s="107">
        <f>+F13*E22</f>
        <v>1022999.9999999999</v>
      </c>
      <c r="J13" s="13"/>
    </row>
    <row r="14" spans="2:10" ht="16.5" customHeight="1">
      <c r="C14" s="2"/>
      <c r="F14" s="110">
        <f>SUM(F11:F13)</f>
        <v>2000000</v>
      </c>
      <c r="I14" s="13"/>
      <c r="J14" s="13"/>
    </row>
    <row r="15" spans="2:10" ht="16.5" customHeight="1">
      <c r="C15" s="2"/>
      <c r="F15" s="13"/>
      <c r="H15" s="14"/>
      <c r="I15" s="13"/>
      <c r="J15" s="13"/>
    </row>
    <row r="16" spans="2:10" ht="16.5" customHeight="1">
      <c r="B16" s="6" t="s">
        <v>33</v>
      </c>
      <c r="C16" s="2"/>
    </row>
    <row r="17" spans="2:6" ht="16.5" customHeight="1">
      <c r="B17" s="17" t="s">
        <v>19</v>
      </c>
      <c r="C17" s="33"/>
      <c r="D17" s="34">
        <v>4.8000000000000001E-2</v>
      </c>
      <c r="E17" s="35">
        <v>1.048</v>
      </c>
    </row>
    <row r="18" spans="2:6" ht="16.5" customHeight="1">
      <c r="B18" s="17" t="s">
        <v>1</v>
      </c>
      <c r="C18" s="33"/>
      <c r="D18" s="34">
        <v>4.4999999999999998E-2</v>
      </c>
      <c r="E18" s="35">
        <v>1.0449999999999999</v>
      </c>
    </row>
    <row r="19" spans="2:6" ht="16.5" customHeight="1">
      <c r="B19" s="7" t="s">
        <v>2</v>
      </c>
      <c r="C19" s="8"/>
      <c r="D19" s="36">
        <v>3.6999999999999998E-2</v>
      </c>
      <c r="E19" s="9">
        <v>1.0369999999999999</v>
      </c>
    </row>
    <row r="20" spans="2:6" ht="16.5" customHeight="1">
      <c r="B20" s="7" t="s">
        <v>3</v>
      </c>
      <c r="C20" s="8"/>
      <c r="D20" s="36">
        <v>3.6999999999999998E-2</v>
      </c>
      <c r="E20" s="9">
        <v>1.0369999999999999</v>
      </c>
    </row>
    <row r="21" spans="2:6" ht="16.5" customHeight="1">
      <c r="B21" s="7" t="s">
        <v>0</v>
      </c>
      <c r="C21" s="8"/>
      <c r="D21" s="36">
        <v>2.5999999999999999E-2</v>
      </c>
      <c r="E21" s="9">
        <v>1.026</v>
      </c>
    </row>
    <row r="22" spans="2:6" ht="16.5" customHeight="1">
      <c r="B22" s="7" t="s">
        <v>4</v>
      </c>
      <c r="C22" s="8"/>
      <c r="D22" s="36">
        <v>2.3E-2</v>
      </c>
      <c r="E22" s="9">
        <v>1.0229999999999999</v>
      </c>
    </row>
    <row r="23" spans="2:6" ht="16.5" customHeight="1">
      <c r="B23" s="7" t="s">
        <v>5</v>
      </c>
      <c r="C23" s="8"/>
      <c r="D23" s="36">
        <v>2.1999999999999999E-2</v>
      </c>
      <c r="E23" s="9">
        <v>1.022</v>
      </c>
    </row>
    <row r="24" spans="2:6" ht="16.5" customHeight="1">
      <c r="B24" s="7" t="s">
        <v>6</v>
      </c>
      <c r="C24" s="8"/>
      <c r="D24" s="36">
        <v>2.3E-2</v>
      </c>
      <c r="E24" s="9">
        <v>1.0229999999999999</v>
      </c>
    </row>
    <row r="25" spans="2:6" ht="16.5" customHeight="1">
      <c r="B25" s="7" t="s">
        <v>7</v>
      </c>
      <c r="C25" s="8"/>
      <c r="D25" s="36">
        <v>0.02</v>
      </c>
      <c r="E25" s="9">
        <v>1.02</v>
      </c>
    </row>
    <row r="26" spans="2:6" ht="16.5" customHeight="1">
      <c r="B26" s="7" t="s">
        <v>8</v>
      </c>
      <c r="C26" s="8"/>
      <c r="D26" s="36">
        <v>1.9E-2</v>
      </c>
      <c r="E26" s="9">
        <v>1.0189999999999999</v>
      </c>
    </row>
    <row r="27" spans="2:6" ht="16.5" customHeight="1">
      <c r="B27" s="7" t="s">
        <v>9</v>
      </c>
      <c r="C27" s="8"/>
      <c r="D27" s="36">
        <v>1.2E-2</v>
      </c>
      <c r="E27" s="9">
        <v>1.012</v>
      </c>
      <c r="F27" s="14"/>
    </row>
    <row r="28" spans="2:6" ht="16.5" customHeight="1">
      <c r="B28" s="7" t="s">
        <v>10</v>
      </c>
      <c r="C28" s="8"/>
      <c r="D28" s="36">
        <v>7.0000000000000001E-3</v>
      </c>
      <c r="E28" s="9">
        <v>1.07</v>
      </c>
    </row>
    <row r="29" spans="2:6" ht="16.5" customHeight="1">
      <c r="B29" s="10" t="s">
        <v>11</v>
      </c>
      <c r="C29" s="11"/>
      <c r="D29" s="37">
        <v>0</v>
      </c>
      <c r="E29" s="12">
        <v>1</v>
      </c>
    </row>
    <row r="30" spans="2:6" ht="16.5" customHeight="1">
      <c r="C30" s="2"/>
    </row>
    <row r="31" spans="2:6" ht="16.5" customHeight="1">
      <c r="B31" s="6" t="s">
        <v>34</v>
      </c>
      <c r="C31" s="2"/>
    </row>
    <row r="32" spans="2:6">
      <c r="B32" s="2" t="s">
        <v>24</v>
      </c>
      <c r="E32" s="13">
        <v>98263400</v>
      </c>
    </row>
    <row r="33" spans="2:6">
      <c r="B33" s="2" t="s">
        <v>203</v>
      </c>
      <c r="E33" s="15">
        <v>36789.360000000001</v>
      </c>
      <c r="F33" s="140"/>
    </row>
    <row r="34" spans="2:6">
      <c r="E34" s="14"/>
    </row>
    <row r="35" spans="2:6">
      <c r="B35" s="102"/>
      <c r="C35" s="102"/>
      <c r="D35" s="102"/>
      <c r="E35" s="103"/>
    </row>
    <row r="36" spans="2:6">
      <c r="B36" s="6" t="s">
        <v>223</v>
      </c>
      <c r="C36" s="102"/>
      <c r="D36" s="102"/>
      <c r="E36" s="103"/>
    </row>
    <row r="37" spans="2:6">
      <c r="B37" s="102" t="s">
        <v>217</v>
      </c>
      <c r="C37" s="106"/>
      <c r="D37" s="102"/>
      <c r="E37" s="126">
        <v>4698741023</v>
      </c>
    </row>
    <row r="38" spans="2:6">
      <c r="B38" s="102" t="s">
        <v>219</v>
      </c>
      <c r="C38" s="106"/>
      <c r="D38" s="102"/>
      <c r="E38" s="126">
        <v>4998520470</v>
      </c>
    </row>
    <row r="39" spans="2:6">
      <c r="B39" s="102" t="s">
        <v>218</v>
      </c>
      <c r="C39" s="106"/>
      <c r="D39" s="102"/>
      <c r="E39" s="126">
        <v>4598700220</v>
      </c>
    </row>
    <row r="40" spans="2:6">
      <c r="B40" s="102"/>
      <c r="C40" s="102"/>
      <c r="D40" s="102"/>
      <c r="E40" s="103"/>
      <c r="F40" s="13"/>
    </row>
    <row r="41" spans="2:6">
      <c r="E41" s="19"/>
    </row>
    <row r="42" spans="2:6">
      <c r="B42" s="6" t="s">
        <v>224</v>
      </c>
      <c r="C42" s="2"/>
    </row>
    <row r="43" spans="2:6">
      <c r="B43" s="128" t="s">
        <v>205</v>
      </c>
      <c r="C43" s="129"/>
      <c r="D43" s="129"/>
      <c r="E43" s="129"/>
      <c r="F43" s="130">
        <f>+E44+E45</f>
        <v>3942700110</v>
      </c>
    </row>
    <row r="44" spans="2:6">
      <c r="B44" s="131" t="s">
        <v>207</v>
      </c>
      <c r="C44" s="132"/>
      <c r="D44" s="132"/>
      <c r="E44" s="133">
        <v>3879450000</v>
      </c>
      <c r="F44" s="8"/>
    </row>
    <row r="45" spans="2:6" ht="14.4" customHeight="1">
      <c r="B45" s="10" t="s">
        <v>216</v>
      </c>
      <c r="C45" s="134"/>
      <c r="D45" s="134"/>
      <c r="E45" s="135">
        <v>63250110</v>
      </c>
    </row>
    <row r="46" spans="2:6">
      <c r="C46" s="2"/>
    </row>
    <row r="47" spans="2:6">
      <c r="B47" s="24" t="s">
        <v>206</v>
      </c>
      <c r="C47" s="16"/>
      <c r="D47" s="16"/>
      <c r="E47" s="49"/>
      <c r="F47" s="130">
        <f>-E48-E50-E51</f>
        <v>-366267000</v>
      </c>
    </row>
    <row r="48" spans="2:6">
      <c r="B48" s="17" t="s">
        <v>153</v>
      </c>
      <c r="C48" s="18"/>
      <c r="D48" s="18"/>
      <c r="E48" s="94">
        <v>256380700</v>
      </c>
    </row>
    <row r="49" spans="2:6">
      <c r="B49" s="7" t="s">
        <v>225</v>
      </c>
      <c r="C49" s="2"/>
      <c r="E49" s="21">
        <v>25360400</v>
      </c>
    </row>
    <row r="50" spans="2:6">
      <c r="B50" s="7" t="s">
        <v>208</v>
      </c>
      <c r="C50" s="136"/>
      <c r="E50" s="137">
        <v>99650300</v>
      </c>
    </row>
    <row r="51" spans="2:6" ht="14.4" thickBot="1">
      <c r="B51" s="10" t="s">
        <v>209</v>
      </c>
      <c r="C51" s="134"/>
      <c r="D51" s="134"/>
      <c r="E51" s="138">
        <v>10236000</v>
      </c>
      <c r="F51" s="139"/>
    </row>
    <row r="52" spans="2:6" ht="14.4" thickTop="1">
      <c r="C52" s="2"/>
      <c r="E52" s="101"/>
      <c r="F52" s="13">
        <f>+F43+F47</f>
        <v>3576433110</v>
      </c>
    </row>
    <row r="53" spans="2:6">
      <c r="C53" s="2"/>
    </row>
    <row r="60" spans="2:6">
      <c r="C60" s="2"/>
    </row>
    <row r="61" spans="2:6">
      <c r="C61" s="2"/>
    </row>
    <row r="62" spans="2:6">
      <c r="C62" s="2"/>
    </row>
    <row r="63" spans="2:6">
      <c r="C63" s="2"/>
    </row>
    <row r="64" spans="2:6">
      <c r="C64" s="2"/>
    </row>
    <row r="65" spans="3:3">
      <c r="C65" s="2"/>
    </row>
    <row r="66" spans="3:3">
      <c r="C66" s="2"/>
    </row>
    <row r="67" spans="3:3">
      <c r="C67" s="2"/>
    </row>
    <row r="68" spans="3:3">
      <c r="C68" s="2"/>
    </row>
    <row r="69" spans="3:3">
      <c r="C69" s="2"/>
    </row>
    <row r="70" spans="3:3">
      <c r="C70" s="2"/>
    </row>
    <row r="71" spans="3:3">
      <c r="C71" s="2"/>
    </row>
    <row r="72" spans="3:3">
      <c r="C72" s="2"/>
    </row>
    <row r="73" spans="3:3">
      <c r="C73" s="2"/>
    </row>
    <row r="74" spans="3:3">
      <c r="C74" s="2"/>
    </row>
    <row r="75" spans="3:3">
      <c r="C75" s="2"/>
    </row>
    <row r="76" spans="3:3">
      <c r="C76" s="2"/>
    </row>
    <row r="77" spans="3:3">
      <c r="C77" s="2"/>
    </row>
  </sheetData>
  <mergeCells count="10">
    <mergeCell ref="B3:H3"/>
    <mergeCell ref="B1:H1"/>
    <mergeCell ref="H9:H10"/>
    <mergeCell ref="B4:H6"/>
    <mergeCell ref="G9:G10"/>
    <mergeCell ref="B9:B10"/>
    <mergeCell ref="C9:C10"/>
    <mergeCell ref="D9:D10"/>
    <mergeCell ref="E9:E10"/>
    <mergeCell ref="F9:F10"/>
  </mergeCells>
  <phoneticPr fontId="3" type="noConversion"/>
  <pageMargins left="0" right="0" top="3.937007874015748E-2" bottom="3.937007874015748E-2" header="0.31496062992125984" footer="0.31496062992125984"/>
  <pageSetup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05BD-4277-40D9-B44A-99E39CD32E08}">
  <dimension ref="B1:K33"/>
  <sheetViews>
    <sheetView showGridLines="0" zoomScale="89" zoomScaleNormal="89" workbookViewId="0">
      <selection activeCell="C30" sqref="C30"/>
    </sheetView>
  </sheetViews>
  <sheetFormatPr baseColWidth="10" defaultColWidth="11.44140625" defaultRowHeight="13.8"/>
  <cols>
    <col min="1" max="1" width="3.44140625" style="2" customWidth="1"/>
    <col min="2" max="2" width="44.5546875" style="2" customWidth="1"/>
    <col min="3" max="3" width="16.44140625" style="2" customWidth="1"/>
    <col min="4" max="4" width="13.33203125" style="2" customWidth="1"/>
    <col min="5" max="5" width="13.33203125" style="2" bestFit="1" customWidth="1"/>
    <col min="6" max="6" width="13.33203125" style="2" customWidth="1"/>
    <col min="7" max="7" width="17.5546875" style="2" customWidth="1"/>
    <col min="8" max="8" width="16" style="2" customWidth="1"/>
    <col min="9" max="9" width="15.109375" style="2" customWidth="1"/>
    <col min="10" max="10" width="13.33203125" style="2" customWidth="1"/>
    <col min="11" max="11" width="14.88671875" style="2" bestFit="1" customWidth="1"/>
    <col min="12" max="12" width="15.44140625" style="2" customWidth="1"/>
    <col min="13" max="13" width="13.6640625" style="2" bestFit="1" customWidth="1"/>
    <col min="14" max="14" width="13.33203125" style="2" bestFit="1" customWidth="1"/>
    <col min="15" max="16384" width="11.44140625" style="2"/>
  </cols>
  <sheetData>
    <row r="1" spans="2:11">
      <c r="B1" s="150" t="str">
        <f>Antecedentes!B1:H1</f>
        <v>ELÍAS CASANOVA</v>
      </c>
      <c r="C1" s="150"/>
      <c r="D1" s="22"/>
      <c r="E1" s="22"/>
      <c r="F1" s="22"/>
      <c r="G1" s="22"/>
      <c r="H1" s="22"/>
      <c r="I1" s="22"/>
      <c r="J1" s="22"/>
    </row>
    <row r="2" spans="2:11">
      <c r="B2" s="22"/>
      <c r="C2" s="22"/>
      <c r="D2" s="22"/>
      <c r="E2" s="22"/>
      <c r="F2" s="22"/>
      <c r="G2" s="22"/>
      <c r="H2" s="22"/>
      <c r="I2" s="22"/>
      <c r="J2" s="22"/>
    </row>
    <row r="3" spans="2:11">
      <c r="C3" s="13"/>
      <c r="D3" s="13"/>
      <c r="E3" s="13"/>
      <c r="F3" s="13"/>
      <c r="G3" s="13"/>
      <c r="H3" s="13"/>
      <c r="I3" s="13"/>
      <c r="J3" s="13"/>
      <c r="K3" s="23"/>
    </row>
    <row r="4" spans="2:11">
      <c r="B4" s="6" t="s">
        <v>222</v>
      </c>
      <c r="K4" s="8"/>
    </row>
    <row r="5" spans="2:11">
      <c r="B5" s="17" t="s">
        <v>20</v>
      </c>
      <c r="C5" s="18"/>
      <c r="D5" s="94">
        <f>+Antecedentes!F52</f>
        <v>3576433110</v>
      </c>
      <c r="G5" s="101"/>
      <c r="K5" s="8"/>
    </row>
    <row r="6" spans="2:11">
      <c r="B6" s="20"/>
      <c r="D6" s="21"/>
      <c r="G6" s="101"/>
    </row>
    <row r="7" spans="2:11">
      <c r="B7" s="20" t="s">
        <v>21</v>
      </c>
      <c r="D7" s="21">
        <v>0</v>
      </c>
      <c r="G7" s="14"/>
      <c r="K7" s="14"/>
    </row>
    <row r="8" spans="2:11">
      <c r="B8" s="7" t="s">
        <v>225</v>
      </c>
      <c r="D8" s="21">
        <f>+Antecedentes!E49</f>
        <v>25360400</v>
      </c>
      <c r="E8" s="13"/>
      <c r="G8" s="101"/>
      <c r="H8" s="13"/>
      <c r="I8" s="13"/>
    </row>
    <row r="9" spans="2:11">
      <c r="B9" s="7"/>
      <c r="D9" s="21">
        <v>0</v>
      </c>
    </row>
    <row r="10" spans="2:11">
      <c r="B10" s="7"/>
      <c r="D10" s="21">
        <v>0</v>
      </c>
      <c r="G10" s="13"/>
    </row>
    <row r="11" spans="2:11">
      <c r="B11" s="7"/>
      <c r="D11" s="21">
        <v>0</v>
      </c>
      <c r="G11" s="13"/>
    </row>
    <row r="12" spans="2:11">
      <c r="B12" s="7"/>
      <c r="D12" s="21"/>
      <c r="G12" s="13"/>
    </row>
    <row r="13" spans="2:11">
      <c r="B13" s="20" t="s">
        <v>22</v>
      </c>
      <c r="D13" s="21"/>
      <c r="G13" s="14"/>
      <c r="H13" s="14"/>
      <c r="I13" s="14"/>
      <c r="J13" s="14"/>
      <c r="K13" s="13"/>
    </row>
    <row r="14" spans="2:11">
      <c r="B14" s="7"/>
      <c r="D14" s="21">
        <v>0</v>
      </c>
    </row>
    <row r="15" spans="2:11">
      <c r="B15" s="7"/>
      <c r="D15" s="21">
        <f>-D9</f>
        <v>0</v>
      </c>
    </row>
    <row r="16" spans="2:11">
      <c r="B16" s="31" t="s">
        <v>23</v>
      </c>
      <c r="C16" s="99"/>
      <c r="D16" s="100">
        <f>SUM(D5:D15)</f>
        <v>3601793510</v>
      </c>
    </row>
    <row r="17" spans="2:4" ht="15.6">
      <c r="B17" s="113" t="s">
        <v>12</v>
      </c>
      <c r="C17" s="99"/>
      <c r="D17" s="100"/>
    </row>
    <row r="18" spans="2:4" ht="15.6">
      <c r="B18" s="114" t="s">
        <v>210</v>
      </c>
      <c r="C18" s="6"/>
      <c r="D18" s="104">
        <v>0</v>
      </c>
    </row>
    <row r="19" spans="2:4" ht="15.6">
      <c r="B19" s="113" t="s">
        <v>211</v>
      </c>
      <c r="C19" s="127">
        <f>+D16</f>
        <v>3601793510</v>
      </c>
      <c r="D19" s="104"/>
    </row>
    <row r="20" spans="2:4" ht="15.6">
      <c r="B20" s="114" t="s">
        <v>212</v>
      </c>
      <c r="C20" s="112"/>
      <c r="D20" s="104"/>
    </row>
    <row r="21" spans="2:4" ht="15.6">
      <c r="B21" s="115" t="str">
        <f>+Antecedentes!B11</f>
        <v>Cabrera</v>
      </c>
      <c r="C21" s="29">
        <f>-Antecedentes!H11</f>
        <v>-1022999.9999999999</v>
      </c>
      <c r="D21" s="104"/>
    </row>
    <row r="22" spans="2:4" ht="15.6">
      <c r="B22" s="115" t="str">
        <f>+Antecedentes!B13</f>
        <v>Canales</v>
      </c>
      <c r="C22" s="29">
        <f>-Antecedentes!H13</f>
        <v>-1022999.9999999999</v>
      </c>
      <c r="D22" s="104"/>
    </row>
    <row r="23" spans="2:4" ht="15.6">
      <c r="B23" s="115"/>
      <c r="C23" s="112"/>
      <c r="D23" s="104"/>
    </row>
    <row r="24" spans="2:4" ht="15.6">
      <c r="B24" s="114" t="s">
        <v>213</v>
      </c>
      <c r="C24" s="112"/>
      <c r="D24" s="104"/>
    </row>
    <row r="25" spans="2:4" ht="15.6">
      <c r="B25" s="115" t="s">
        <v>225</v>
      </c>
      <c r="C25" s="29">
        <f>-D8</f>
        <v>-25360400</v>
      </c>
      <c r="D25" s="104"/>
    </row>
    <row r="26" spans="2:4" ht="15.6">
      <c r="B26" s="115"/>
      <c r="C26" s="29"/>
      <c r="D26" s="104"/>
    </row>
    <row r="27" spans="2:4" ht="15.6">
      <c r="B27" s="115"/>
      <c r="C27" s="29"/>
      <c r="D27" s="104"/>
    </row>
    <row r="28" spans="2:4" ht="15.6">
      <c r="B28" s="116"/>
      <c r="C28" s="30"/>
      <c r="D28" s="104"/>
    </row>
    <row r="29" spans="2:4" ht="15.6">
      <c r="B29" s="117" t="s">
        <v>214</v>
      </c>
      <c r="C29" s="32">
        <f>SUM(C19:C28)</f>
        <v>3574387110</v>
      </c>
      <c r="D29" s="104"/>
    </row>
    <row r="30" spans="2:4" ht="15.6">
      <c r="B30" s="118">
        <v>0.5</v>
      </c>
      <c r="C30" s="119">
        <f>+C29*0.5</f>
        <v>1787193555</v>
      </c>
      <c r="D30" s="104"/>
    </row>
    <row r="31" spans="2:4" ht="15.6">
      <c r="B31" s="123" t="s">
        <v>215</v>
      </c>
      <c r="C31" s="124">
        <f>Antecedentes!E33*5000</f>
        <v>183946800</v>
      </c>
      <c r="D31" s="104"/>
    </row>
    <row r="32" spans="2:4" ht="15.6">
      <c r="B32" s="120"/>
      <c r="C32" s="121"/>
      <c r="D32" s="104"/>
    </row>
    <row r="33" spans="2:4">
      <c r="B33" s="24" t="s">
        <v>25</v>
      </c>
      <c r="C33" s="105"/>
      <c r="D33" s="122">
        <f>SUM(D16:D32)</f>
        <v>3601793510</v>
      </c>
    </row>
  </sheetData>
  <mergeCells count="1">
    <mergeCell ref="B1:C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36E4-25B3-4DFA-8D14-55DAED3A4B1B}">
  <dimension ref="A1:R97"/>
  <sheetViews>
    <sheetView showGridLines="0" topLeftCell="A36" workbookViewId="0">
      <selection activeCell="J39" sqref="J1:J1048576"/>
    </sheetView>
  </sheetViews>
  <sheetFormatPr baseColWidth="10" defaultRowHeight="14.4"/>
  <cols>
    <col min="1" max="1" width="2.88671875" style="67" customWidth="1"/>
    <col min="16" max="16" width="14.21875" customWidth="1"/>
  </cols>
  <sheetData>
    <row r="1" spans="1:18" ht="50.4" customHeight="1">
      <c r="A1" s="151" t="s">
        <v>39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</row>
    <row r="2" spans="1:18">
      <c r="A2" s="152" t="s">
        <v>40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18">
      <c r="A3" s="154" t="s">
        <v>41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</row>
    <row r="4" spans="1:18">
      <c r="A4" s="50">
        <v>53</v>
      </c>
      <c r="B4" s="156" t="s">
        <v>42</v>
      </c>
      <c r="C4" s="156"/>
      <c r="D4" s="156"/>
      <c r="E4" s="156"/>
      <c r="F4" s="156"/>
      <c r="G4" s="156"/>
      <c r="H4" s="156"/>
      <c r="I4" s="156"/>
      <c r="J4" s="157" t="s">
        <v>43</v>
      </c>
      <c r="K4" s="157"/>
      <c r="L4" s="157"/>
      <c r="M4" s="158" t="s">
        <v>44</v>
      </c>
      <c r="N4" s="158"/>
      <c r="O4" s="51">
        <v>31</v>
      </c>
      <c r="P4" s="52"/>
      <c r="Q4" s="53" t="s">
        <v>45</v>
      </c>
    </row>
    <row r="5" spans="1:18">
      <c r="A5" s="54">
        <v>54</v>
      </c>
      <c r="B5" s="161" t="s">
        <v>46</v>
      </c>
      <c r="C5" s="161"/>
      <c r="D5" s="161"/>
      <c r="E5" s="161"/>
      <c r="F5" s="161"/>
      <c r="G5" s="161"/>
      <c r="H5" s="161"/>
      <c r="I5" s="161"/>
      <c r="J5" s="55">
        <v>18</v>
      </c>
      <c r="K5" s="164"/>
      <c r="L5" s="163"/>
      <c r="M5" s="55">
        <v>19</v>
      </c>
      <c r="N5" s="56"/>
      <c r="O5" s="57">
        <v>20</v>
      </c>
      <c r="P5" s="58"/>
      <c r="Q5" s="59" t="s">
        <v>47</v>
      </c>
    </row>
    <row r="6" spans="1:18">
      <c r="A6" s="54">
        <v>55</v>
      </c>
      <c r="B6" s="161" t="s">
        <v>48</v>
      </c>
      <c r="C6" s="161"/>
      <c r="D6" s="161"/>
      <c r="E6" s="161"/>
      <c r="F6" s="161"/>
      <c r="G6" s="161"/>
      <c r="H6" s="161"/>
      <c r="I6" s="161"/>
      <c r="J6" s="55">
        <v>1109</v>
      </c>
      <c r="K6" s="165">
        <f>+'RRE 14 A)'!D33</f>
        <v>3601793510</v>
      </c>
      <c r="L6" s="166"/>
      <c r="M6" s="55">
        <v>1111</v>
      </c>
      <c r="N6" s="56"/>
      <c r="O6" s="57">
        <v>1113</v>
      </c>
      <c r="P6" s="77">
        <f>+K6*0.27</f>
        <v>972484247.70000005</v>
      </c>
      <c r="Q6" s="59" t="s">
        <v>47</v>
      </c>
    </row>
    <row r="7" spans="1:18" ht="24" customHeight="1">
      <c r="A7" s="61">
        <v>56</v>
      </c>
      <c r="B7" s="161" t="s">
        <v>49</v>
      </c>
      <c r="C7" s="161"/>
      <c r="D7" s="161"/>
      <c r="E7" s="161"/>
      <c r="F7" s="161"/>
      <c r="G7" s="161"/>
      <c r="H7" s="161"/>
      <c r="I7" s="161"/>
      <c r="J7" s="55">
        <v>1640</v>
      </c>
      <c r="K7" s="162"/>
      <c r="L7" s="163"/>
      <c r="M7" s="55">
        <v>1641</v>
      </c>
      <c r="N7" s="62"/>
      <c r="O7" s="57">
        <v>1642</v>
      </c>
      <c r="P7" s="62"/>
      <c r="Q7" s="59" t="s">
        <v>47</v>
      </c>
    </row>
    <row r="8" spans="1:18">
      <c r="A8" s="54">
        <v>57</v>
      </c>
      <c r="B8" s="161" t="s">
        <v>50</v>
      </c>
      <c r="C8" s="161"/>
      <c r="D8" s="161"/>
      <c r="E8" s="161"/>
      <c r="F8" s="161"/>
      <c r="G8" s="161"/>
      <c r="H8" s="161"/>
      <c r="I8" s="161"/>
      <c r="J8" s="55">
        <v>187</v>
      </c>
      <c r="K8" s="162"/>
      <c r="L8" s="163"/>
      <c r="M8" s="55">
        <v>188</v>
      </c>
      <c r="N8" s="56"/>
      <c r="O8" s="57">
        <v>189</v>
      </c>
      <c r="P8" s="56"/>
      <c r="Q8" s="59" t="s">
        <v>47</v>
      </c>
    </row>
    <row r="9" spans="1:18">
      <c r="A9" s="167">
        <v>58</v>
      </c>
      <c r="B9" s="161" t="s">
        <v>51</v>
      </c>
      <c r="C9" s="161"/>
      <c r="D9" s="161"/>
      <c r="E9" s="161"/>
      <c r="F9" s="161"/>
      <c r="G9" s="161"/>
      <c r="H9" s="161"/>
      <c r="I9" s="161"/>
      <c r="J9" s="55">
        <v>1037</v>
      </c>
      <c r="K9" s="162"/>
      <c r="L9" s="163"/>
      <c r="M9" s="55">
        <v>1038</v>
      </c>
      <c r="N9" s="63"/>
      <c r="O9" s="57">
        <v>1039</v>
      </c>
      <c r="P9" s="63"/>
      <c r="Q9" s="159" t="s">
        <v>47</v>
      </c>
    </row>
    <row r="10" spans="1:18">
      <c r="A10" s="168"/>
      <c r="B10" s="160" t="s">
        <v>52</v>
      </c>
      <c r="C10" s="161"/>
      <c r="D10" s="161"/>
      <c r="E10" s="161"/>
      <c r="F10" s="161"/>
      <c r="G10" s="161"/>
      <c r="H10" s="161"/>
      <c r="I10" s="161"/>
      <c r="J10" s="55">
        <v>1892</v>
      </c>
      <c r="K10" s="162"/>
      <c r="L10" s="163"/>
      <c r="M10" s="55">
        <v>1893</v>
      </c>
      <c r="N10" s="62"/>
      <c r="O10" s="57">
        <v>1894</v>
      </c>
      <c r="P10" s="62"/>
      <c r="Q10" s="159"/>
    </row>
    <row r="11" spans="1:18">
      <c r="A11" s="168"/>
      <c r="B11" s="161" t="s">
        <v>53</v>
      </c>
      <c r="C11" s="161"/>
      <c r="D11" s="161"/>
      <c r="E11" s="161"/>
      <c r="F11" s="161"/>
      <c r="G11" s="161"/>
      <c r="H11" s="161"/>
      <c r="I11" s="161"/>
      <c r="J11" s="55">
        <v>1895</v>
      </c>
      <c r="K11" s="162"/>
      <c r="L11" s="163"/>
      <c r="M11" s="55">
        <v>1896</v>
      </c>
      <c r="N11" s="56"/>
      <c r="O11" s="57">
        <v>1897</v>
      </c>
      <c r="P11" s="56"/>
      <c r="Q11" s="159"/>
    </row>
    <row r="12" spans="1:18">
      <c r="A12" s="168"/>
      <c r="B12" s="161" t="s">
        <v>54</v>
      </c>
      <c r="C12" s="161"/>
      <c r="D12" s="161"/>
      <c r="E12" s="161"/>
      <c r="F12" s="161"/>
      <c r="G12" s="161"/>
      <c r="H12" s="161"/>
      <c r="I12" s="161"/>
      <c r="J12" s="55">
        <v>1898</v>
      </c>
      <c r="K12" s="162"/>
      <c r="L12" s="163"/>
      <c r="M12" s="55">
        <v>1899</v>
      </c>
      <c r="N12" s="56"/>
      <c r="O12" s="57">
        <v>1900</v>
      </c>
      <c r="P12" s="56"/>
      <c r="Q12" s="159"/>
    </row>
    <row r="13" spans="1:18">
      <c r="A13" s="168"/>
      <c r="B13" s="161" t="s">
        <v>55</v>
      </c>
      <c r="C13" s="161"/>
      <c r="D13" s="161"/>
      <c r="E13" s="161"/>
      <c r="F13" s="161"/>
      <c r="G13" s="161"/>
      <c r="H13" s="161"/>
      <c r="I13" s="161"/>
      <c r="J13" s="55">
        <v>1901</v>
      </c>
      <c r="K13" s="162"/>
      <c r="L13" s="163"/>
      <c r="M13" s="55">
        <v>1902</v>
      </c>
      <c r="N13" s="56"/>
      <c r="O13" s="57">
        <v>1903</v>
      </c>
      <c r="P13" s="56"/>
      <c r="Q13" s="159"/>
    </row>
    <row r="14" spans="1:18">
      <c r="A14" s="169"/>
      <c r="B14" s="161" t="s">
        <v>56</v>
      </c>
      <c r="C14" s="161"/>
      <c r="D14" s="161"/>
      <c r="E14" s="161"/>
      <c r="F14" s="161"/>
      <c r="G14" s="161"/>
      <c r="H14" s="161"/>
      <c r="I14" s="161"/>
      <c r="J14" s="55">
        <v>1912</v>
      </c>
      <c r="K14" s="162"/>
      <c r="L14" s="163"/>
      <c r="M14" s="170"/>
      <c r="N14" s="171"/>
      <c r="O14" s="57">
        <v>1913</v>
      </c>
      <c r="P14" s="56"/>
      <c r="Q14" s="159"/>
    </row>
    <row r="15" spans="1:18">
      <c r="A15" s="54">
        <v>59</v>
      </c>
      <c r="B15" s="161" t="s">
        <v>57</v>
      </c>
      <c r="C15" s="161"/>
      <c r="D15" s="161"/>
      <c r="E15" s="161"/>
      <c r="F15" s="161"/>
      <c r="G15" s="161"/>
      <c r="H15" s="161"/>
      <c r="I15" s="161"/>
      <c r="J15" s="55">
        <v>77</v>
      </c>
      <c r="K15" s="162"/>
      <c r="L15" s="163"/>
      <c r="M15" s="55">
        <v>74</v>
      </c>
      <c r="N15" s="64"/>
      <c r="O15" s="57">
        <v>79</v>
      </c>
      <c r="P15" s="56"/>
      <c r="Q15" s="59" t="s">
        <v>47</v>
      </c>
    </row>
    <row r="16" spans="1:18" ht="15.6">
      <c r="A16" s="54">
        <v>60</v>
      </c>
      <c r="B16" s="161" t="s">
        <v>58</v>
      </c>
      <c r="C16" s="161"/>
      <c r="D16" s="161"/>
      <c r="E16" s="161"/>
      <c r="F16" s="161"/>
      <c r="G16" s="161"/>
      <c r="H16" s="161"/>
      <c r="I16" s="161"/>
      <c r="J16" s="55">
        <v>1040</v>
      </c>
      <c r="K16" s="172"/>
      <c r="L16" s="173"/>
      <c r="M16" s="170"/>
      <c r="N16" s="171"/>
      <c r="O16" s="57">
        <v>1041</v>
      </c>
      <c r="P16" s="60">
        <v>0</v>
      </c>
      <c r="Q16" s="59" t="s">
        <v>47</v>
      </c>
    </row>
    <row r="17" spans="1:17">
      <c r="A17" s="54">
        <v>61</v>
      </c>
      <c r="B17" s="161" t="s">
        <v>59</v>
      </c>
      <c r="C17" s="161"/>
      <c r="D17" s="161"/>
      <c r="E17" s="161"/>
      <c r="F17" s="161"/>
      <c r="G17" s="161"/>
      <c r="H17" s="161"/>
      <c r="I17" s="161"/>
      <c r="J17" s="55"/>
      <c r="K17" s="162"/>
      <c r="L17" s="163"/>
      <c r="M17" s="170"/>
      <c r="N17" s="171"/>
      <c r="O17" s="57">
        <v>1042</v>
      </c>
      <c r="P17" s="56"/>
      <c r="Q17" s="59" t="s">
        <v>47</v>
      </c>
    </row>
    <row r="18" spans="1:17">
      <c r="A18" s="54">
        <v>62</v>
      </c>
      <c r="B18" s="161" t="s">
        <v>60</v>
      </c>
      <c r="C18" s="161"/>
      <c r="D18" s="161"/>
      <c r="E18" s="161"/>
      <c r="F18" s="161"/>
      <c r="G18" s="161"/>
      <c r="H18" s="161"/>
      <c r="I18" s="161"/>
      <c r="J18" s="55">
        <v>824</v>
      </c>
      <c r="K18" s="162"/>
      <c r="L18" s="163"/>
      <c r="M18" s="170"/>
      <c r="N18" s="171"/>
      <c r="O18" s="57">
        <v>825</v>
      </c>
      <c r="P18" s="56"/>
      <c r="Q18" s="59" t="s">
        <v>47</v>
      </c>
    </row>
    <row r="19" spans="1:17">
      <c r="A19" s="54">
        <v>63</v>
      </c>
      <c r="B19" s="161" t="s">
        <v>61</v>
      </c>
      <c r="C19" s="161"/>
      <c r="D19" s="161"/>
      <c r="E19" s="161"/>
      <c r="F19" s="161"/>
      <c r="G19" s="161"/>
      <c r="H19" s="161"/>
      <c r="I19" s="161"/>
      <c r="J19" s="55">
        <v>1043</v>
      </c>
      <c r="K19" s="162"/>
      <c r="L19" s="163"/>
      <c r="M19" s="55">
        <v>1102</v>
      </c>
      <c r="N19" s="64"/>
      <c r="O19" s="57">
        <v>1044</v>
      </c>
      <c r="P19" s="56"/>
      <c r="Q19" s="59" t="s">
        <v>47</v>
      </c>
    </row>
    <row r="20" spans="1:17">
      <c r="A20" s="54">
        <v>64</v>
      </c>
      <c r="B20" s="161" t="s">
        <v>62</v>
      </c>
      <c r="C20" s="161"/>
      <c r="D20" s="161"/>
      <c r="E20" s="161"/>
      <c r="F20" s="161"/>
      <c r="G20" s="161"/>
      <c r="H20" s="161"/>
      <c r="I20" s="161"/>
      <c r="J20" s="55">
        <v>113</v>
      </c>
      <c r="K20" s="165">
        <f>-'RRE 14 A)'!D15</f>
        <v>0</v>
      </c>
      <c r="L20" s="166"/>
      <c r="M20" s="55">
        <v>1007</v>
      </c>
      <c r="N20" s="64"/>
      <c r="O20" s="57">
        <v>114</v>
      </c>
      <c r="P20" s="77">
        <f>+K20*0.4</f>
        <v>0</v>
      </c>
      <c r="Q20" s="59" t="s">
        <v>47</v>
      </c>
    </row>
    <row r="21" spans="1:17" ht="23.4" customHeight="1">
      <c r="A21" s="54">
        <v>65</v>
      </c>
      <c r="B21" s="161" t="s">
        <v>63</v>
      </c>
      <c r="C21" s="161"/>
      <c r="D21" s="161"/>
      <c r="E21" s="161"/>
      <c r="F21" s="161"/>
      <c r="G21" s="161"/>
      <c r="H21" s="161"/>
      <c r="I21" s="161"/>
      <c r="J21" s="55">
        <v>1829</v>
      </c>
      <c r="K21" s="175">
        <v>0</v>
      </c>
      <c r="L21" s="176"/>
      <c r="M21" s="174"/>
      <c r="N21" s="174"/>
      <c r="O21" s="57">
        <v>1830</v>
      </c>
      <c r="P21" s="78">
        <f>+K21*0.1</f>
        <v>0</v>
      </c>
      <c r="Q21" s="59" t="s">
        <v>47</v>
      </c>
    </row>
    <row r="22" spans="1:17">
      <c r="A22" s="54">
        <v>66</v>
      </c>
      <c r="B22" s="161" t="s">
        <v>64</v>
      </c>
      <c r="C22" s="161"/>
      <c r="D22" s="161"/>
      <c r="E22" s="161"/>
      <c r="F22" s="161"/>
      <c r="G22" s="161"/>
      <c r="H22" s="161"/>
      <c r="I22" s="161"/>
      <c r="J22" s="55">
        <v>1835</v>
      </c>
      <c r="K22" s="162"/>
      <c r="L22" s="163"/>
      <c r="M22" s="55">
        <v>1836</v>
      </c>
      <c r="N22" s="64"/>
      <c r="O22" s="57">
        <v>1837</v>
      </c>
      <c r="P22" s="56"/>
      <c r="Q22" s="59" t="s">
        <v>47</v>
      </c>
    </row>
    <row r="23" spans="1:17">
      <c r="A23" s="54">
        <v>67</v>
      </c>
      <c r="B23" s="161" t="s">
        <v>65</v>
      </c>
      <c r="C23" s="161"/>
      <c r="D23" s="161"/>
      <c r="E23" s="161"/>
      <c r="F23" s="161"/>
      <c r="G23" s="161"/>
      <c r="H23" s="161"/>
      <c r="I23" s="161"/>
      <c r="J23" s="55">
        <v>908</v>
      </c>
      <c r="K23" s="162"/>
      <c r="L23" s="163"/>
      <c r="M23" s="170"/>
      <c r="N23" s="171"/>
      <c r="O23" s="57">
        <v>909</v>
      </c>
      <c r="P23" s="56"/>
      <c r="Q23" s="59" t="s">
        <v>47</v>
      </c>
    </row>
    <row r="24" spans="1:17">
      <c r="A24" s="54">
        <v>68</v>
      </c>
      <c r="B24" s="161" t="s">
        <v>66</v>
      </c>
      <c r="C24" s="161"/>
      <c r="D24" s="161"/>
      <c r="E24" s="161"/>
      <c r="F24" s="161"/>
      <c r="G24" s="161"/>
      <c r="H24" s="161"/>
      <c r="I24" s="161"/>
      <c r="J24" s="55">
        <v>951</v>
      </c>
      <c r="K24" s="162"/>
      <c r="L24" s="163"/>
      <c r="M24" s="170"/>
      <c r="N24" s="171"/>
      <c r="O24" s="57">
        <v>952</v>
      </c>
      <c r="P24" s="56"/>
      <c r="Q24" s="59" t="s">
        <v>47</v>
      </c>
    </row>
    <row r="25" spans="1:17">
      <c r="A25" s="54">
        <v>69</v>
      </c>
      <c r="B25" s="161" t="s">
        <v>67</v>
      </c>
      <c r="C25" s="161"/>
      <c r="D25" s="161"/>
      <c r="E25" s="161"/>
      <c r="F25" s="161"/>
      <c r="G25" s="161"/>
      <c r="H25" s="161"/>
      <c r="I25" s="161"/>
      <c r="J25" s="55">
        <v>753</v>
      </c>
      <c r="K25" s="162"/>
      <c r="L25" s="163"/>
      <c r="M25" s="55">
        <v>754</v>
      </c>
      <c r="N25" s="64"/>
      <c r="O25" s="57">
        <v>755</v>
      </c>
      <c r="P25" s="56"/>
      <c r="Q25" s="59" t="s">
        <v>47</v>
      </c>
    </row>
    <row r="26" spans="1:17">
      <c r="A26" s="54">
        <v>70</v>
      </c>
      <c r="B26" s="161" t="s">
        <v>68</v>
      </c>
      <c r="C26" s="161"/>
      <c r="D26" s="161"/>
      <c r="E26" s="161"/>
      <c r="F26" s="161"/>
      <c r="G26" s="161"/>
      <c r="H26" s="161"/>
      <c r="I26" s="161"/>
      <c r="J26" s="55">
        <v>133</v>
      </c>
      <c r="K26" s="162"/>
      <c r="L26" s="163"/>
      <c r="M26" s="55">
        <v>138</v>
      </c>
      <c r="N26" s="64"/>
      <c r="O26" s="57">
        <v>134</v>
      </c>
      <c r="P26" s="56"/>
      <c r="Q26" s="59" t="s">
        <v>47</v>
      </c>
    </row>
    <row r="27" spans="1:17">
      <c r="A27" s="54">
        <v>71</v>
      </c>
      <c r="B27" s="161" t="s">
        <v>69</v>
      </c>
      <c r="C27" s="161"/>
      <c r="D27" s="161"/>
      <c r="E27" s="161"/>
      <c r="F27" s="161"/>
      <c r="G27" s="161"/>
      <c r="H27" s="161"/>
      <c r="I27" s="161"/>
      <c r="J27" s="55">
        <v>32</v>
      </c>
      <c r="K27" s="162"/>
      <c r="L27" s="163"/>
      <c r="M27" s="55">
        <v>76</v>
      </c>
      <c r="N27" s="64"/>
      <c r="O27" s="57">
        <v>34</v>
      </c>
      <c r="P27" s="56"/>
      <c r="Q27" s="59" t="s">
        <v>47</v>
      </c>
    </row>
    <row r="28" spans="1:17">
      <c r="A28" s="54">
        <v>72</v>
      </c>
      <c r="B28" s="161" t="s">
        <v>70</v>
      </c>
      <c r="C28" s="161"/>
      <c r="D28" s="161"/>
      <c r="E28" s="161"/>
      <c r="F28" s="161"/>
      <c r="G28" s="161"/>
      <c r="H28" s="161"/>
      <c r="I28" s="161"/>
      <c r="J28" s="55">
        <v>1643</v>
      </c>
      <c r="K28" s="162"/>
      <c r="L28" s="163"/>
      <c r="M28" s="170"/>
      <c r="N28" s="171"/>
      <c r="O28" s="57">
        <v>1644</v>
      </c>
      <c r="P28" s="56"/>
      <c r="Q28" s="59" t="s">
        <v>47</v>
      </c>
    </row>
    <row r="29" spans="1:17">
      <c r="A29" s="54">
        <v>73</v>
      </c>
      <c r="B29" s="161" t="s">
        <v>71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57">
        <v>911</v>
      </c>
      <c r="P29" s="56"/>
      <c r="Q29" s="59" t="s">
        <v>47</v>
      </c>
    </row>
    <row r="30" spans="1:17">
      <c r="A30" s="54">
        <v>74</v>
      </c>
      <c r="B30" s="161" t="s">
        <v>72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57">
        <v>913</v>
      </c>
      <c r="P30" s="56"/>
      <c r="Q30" s="59" t="s">
        <v>47</v>
      </c>
    </row>
    <row r="31" spans="1:17">
      <c r="A31" s="54">
        <v>75</v>
      </c>
      <c r="B31" s="161" t="s">
        <v>73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57">
        <v>923</v>
      </c>
      <c r="P31" s="56"/>
      <c r="Q31" s="59" t="s">
        <v>47</v>
      </c>
    </row>
    <row r="32" spans="1:17">
      <c r="A32" s="54">
        <v>76</v>
      </c>
      <c r="B32" s="161" t="s">
        <v>74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57">
        <v>924</v>
      </c>
      <c r="P32" s="56"/>
      <c r="Q32" s="59" t="s">
        <v>47</v>
      </c>
    </row>
    <row r="33" spans="1:17">
      <c r="A33" s="54">
        <v>77</v>
      </c>
      <c r="B33" s="161" t="s">
        <v>75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57">
        <v>1051</v>
      </c>
      <c r="P33" s="56"/>
      <c r="Q33" s="59" t="s">
        <v>47</v>
      </c>
    </row>
    <row r="34" spans="1:17">
      <c r="A34" s="54">
        <v>78</v>
      </c>
      <c r="B34" s="161" t="s">
        <v>76</v>
      </c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57">
        <v>1052</v>
      </c>
      <c r="P34" s="56"/>
      <c r="Q34" s="59" t="s">
        <v>47</v>
      </c>
    </row>
    <row r="35" spans="1:17">
      <c r="A35" s="54">
        <v>79</v>
      </c>
      <c r="B35" s="161" t="s">
        <v>77</v>
      </c>
      <c r="C35" s="161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57">
        <v>21</v>
      </c>
      <c r="P35" s="56"/>
      <c r="Q35" s="59" t="s">
        <v>47</v>
      </c>
    </row>
    <row r="36" spans="1:17">
      <c r="A36" s="54">
        <v>80</v>
      </c>
      <c r="B36" s="161" t="s">
        <v>78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57">
        <v>43</v>
      </c>
      <c r="P36" s="56"/>
      <c r="Q36" s="59" t="s">
        <v>47</v>
      </c>
    </row>
    <row r="37" spans="1:17">
      <c r="A37" s="54">
        <v>81</v>
      </c>
      <c r="B37" s="161" t="s">
        <v>79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57">
        <v>767</v>
      </c>
      <c r="P37" s="56"/>
      <c r="Q37" s="59" t="s">
        <v>47</v>
      </c>
    </row>
    <row r="38" spans="1:17">
      <c r="A38" s="66">
        <v>82</v>
      </c>
      <c r="B38" s="161" t="s">
        <v>80</v>
      </c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57">
        <v>862</v>
      </c>
      <c r="P38" s="56"/>
      <c r="Q38" s="59" t="s">
        <v>47</v>
      </c>
    </row>
    <row r="39" spans="1:17">
      <c r="Q39" s="68"/>
    </row>
    <row r="40" spans="1:17">
      <c r="Q40" s="68"/>
    </row>
    <row r="41" spans="1:17">
      <c r="A41" s="177" t="s">
        <v>81</v>
      </c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9"/>
    </row>
    <row r="42" spans="1:17">
      <c r="A42" s="69">
        <v>83</v>
      </c>
      <c r="B42" s="180" t="s">
        <v>82</v>
      </c>
      <c r="C42" s="181"/>
      <c r="D42" s="181"/>
      <c r="E42" s="181"/>
      <c r="F42" s="181"/>
      <c r="G42" s="181"/>
      <c r="H42" s="181"/>
      <c r="I42" s="182"/>
      <c r="J42" s="70">
        <v>51</v>
      </c>
      <c r="K42" s="162"/>
      <c r="L42" s="163"/>
      <c r="M42" s="70">
        <v>63</v>
      </c>
      <c r="N42" s="64"/>
      <c r="O42" s="57">
        <v>71</v>
      </c>
      <c r="P42" s="64"/>
      <c r="Q42" s="59" t="s">
        <v>83</v>
      </c>
    </row>
    <row r="43" spans="1:17">
      <c r="A43" s="186">
        <v>84</v>
      </c>
      <c r="B43" s="183" t="s">
        <v>84</v>
      </c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5"/>
      <c r="O43" s="57">
        <v>36</v>
      </c>
      <c r="P43" s="78">
        <f>+P44</f>
        <v>-98263400</v>
      </c>
      <c r="Q43" s="189" t="s">
        <v>83</v>
      </c>
    </row>
    <row r="44" spans="1:17">
      <c r="A44" s="187"/>
      <c r="B44" s="192" t="s">
        <v>85</v>
      </c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4"/>
      <c r="O44" s="57">
        <v>1904</v>
      </c>
      <c r="P44" s="78">
        <v>-98263400</v>
      </c>
      <c r="Q44" s="190"/>
    </row>
    <row r="45" spans="1:17">
      <c r="A45" s="187"/>
      <c r="B45" s="192" t="s">
        <v>86</v>
      </c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4"/>
      <c r="O45" s="57">
        <v>1905</v>
      </c>
      <c r="P45" s="56"/>
      <c r="Q45" s="190"/>
    </row>
    <row r="46" spans="1:17">
      <c r="A46" s="187"/>
      <c r="B46" s="192" t="s">
        <v>87</v>
      </c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4"/>
      <c r="O46" s="57">
        <v>1906</v>
      </c>
      <c r="P46" s="56"/>
      <c r="Q46" s="190"/>
    </row>
    <row r="47" spans="1:17">
      <c r="A47" s="188"/>
      <c r="B47" s="192" t="s">
        <v>88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4"/>
      <c r="O47" s="57">
        <v>1916</v>
      </c>
      <c r="P47" s="56"/>
      <c r="Q47" s="191"/>
    </row>
    <row r="48" spans="1:17">
      <c r="A48" s="69">
        <v>85</v>
      </c>
      <c r="B48" s="183" t="s">
        <v>89</v>
      </c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5"/>
      <c r="O48" s="57">
        <v>848</v>
      </c>
      <c r="P48" s="56"/>
      <c r="Q48" s="59" t="s">
        <v>83</v>
      </c>
    </row>
    <row r="49" spans="1:17">
      <c r="A49" s="69">
        <v>86</v>
      </c>
      <c r="B49" s="183" t="s">
        <v>90</v>
      </c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5"/>
      <c r="O49" s="57">
        <v>82</v>
      </c>
      <c r="P49" s="56"/>
      <c r="Q49" s="59" t="s">
        <v>83</v>
      </c>
    </row>
    <row r="50" spans="1:17">
      <c r="A50" s="69">
        <v>87</v>
      </c>
      <c r="B50" s="183" t="s">
        <v>91</v>
      </c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5"/>
      <c r="O50" s="57">
        <v>1123</v>
      </c>
      <c r="P50" s="56"/>
      <c r="Q50" s="59" t="s">
        <v>83</v>
      </c>
    </row>
    <row r="51" spans="1:17">
      <c r="A51" s="69">
        <v>88</v>
      </c>
      <c r="B51" s="183" t="s">
        <v>92</v>
      </c>
      <c r="C51" s="184"/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5"/>
      <c r="O51" s="57">
        <v>83</v>
      </c>
      <c r="P51" s="56"/>
      <c r="Q51" s="59" t="s">
        <v>83</v>
      </c>
    </row>
    <row r="52" spans="1:17">
      <c r="A52" s="69">
        <v>89</v>
      </c>
      <c r="B52" s="183" t="s">
        <v>93</v>
      </c>
      <c r="C52" s="184"/>
      <c r="D52" s="184"/>
      <c r="E52" s="184"/>
      <c r="F52" s="184"/>
      <c r="G52" s="184"/>
      <c r="H52" s="184"/>
      <c r="I52" s="184"/>
      <c r="J52" s="184"/>
      <c r="K52" s="184"/>
      <c r="L52" s="184"/>
      <c r="M52" s="184"/>
      <c r="N52" s="185"/>
      <c r="O52" s="57">
        <v>173</v>
      </c>
      <c r="P52" s="56"/>
      <c r="Q52" s="59" t="s">
        <v>83</v>
      </c>
    </row>
    <row r="53" spans="1:17">
      <c r="A53" s="69">
        <v>90</v>
      </c>
      <c r="B53" s="183" t="s">
        <v>94</v>
      </c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5"/>
      <c r="O53" s="57">
        <v>198</v>
      </c>
      <c r="P53" s="56"/>
      <c r="Q53" s="59" t="s">
        <v>83</v>
      </c>
    </row>
    <row r="54" spans="1:17">
      <c r="A54" s="69">
        <v>91</v>
      </c>
      <c r="B54" s="183" t="s">
        <v>95</v>
      </c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5"/>
      <c r="O54" s="57">
        <v>54</v>
      </c>
      <c r="P54" s="56"/>
      <c r="Q54" s="59" t="s">
        <v>83</v>
      </c>
    </row>
    <row r="55" spans="1:17">
      <c r="A55" s="69">
        <v>92</v>
      </c>
      <c r="B55" s="183" t="s">
        <v>96</v>
      </c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5"/>
      <c r="O55" s="57">
        <v>832</v>
      </c>
      <c r="P55" s="56"/>
      <c r="Q55" s="59" t="s">
        <v>83</v>
      </c>
    </row>
    <row r="56" spans="1:17">
      <c r="A56" s="69">
        <v>93</v>
      </c>
      <c r="B56" s="183" t="s">
        <v>97</v>
      </c>
      <c r="C56" s="184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5"/>
      <c r="O56" s="57">
        <v>1907</v>
      </c>
      <c r="P56" s="56"/>
      <c r="Q56" s="59" t="s">
        <v>83</v>
      </c>
    </row>
    <row r="57" spans="1:17">
      <c r="A57" s="69">
        <v>94</v>
      </c>
      <c r="B57" s="183" t="s">
        <v>98</v>
      </c>
      <c r="C57" s="184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5"/>
      <c r="O57" s="57">
        <v>833</v>
      </c>
      <c r="P57" s="56"/>
      <c r="Q57" s="59" t="s">
        <v>83</v>
      </c>
    </row>
    <row r="58" spans="1:17">
      <c r="A58" s="69">
        <v>95</v>
      </c>
      <c r="B58" s="183" t="s">
        <v>99</v>
      </c>
      <c r="C58" s="184"/>
      <c r="D58" s="184"/>
      <c r="E58" s="184"/>
      <c r="F58" s="184"/>
      <c r="G58" s="184"/>
      <c r="H58" s="184"/>
      <c r="I58" s="184"/>
      <c r="J58" s="184"/>
      <c r="K58" s="184"/>
      <c r="L58" s="184"/>
      <c r="M58" s="184"/>
      <c r="N58" s="185"/>
      <c r="O58" s="57">
        <v>1908</v>
      </c>
      <c r="P58" s="56"/>
      <c r="Q58" s="59" t="s">
        <v>83</v>
      </c>
    </row>
    <row r="59" spans="1:17">
      <c r="A59" s="69">
        <v>96</v>
      </c>
      <c r="B59" s="195" t="s">
        <v>100</v>
      </c>
      <c r="C59" s="195"/>
      <c r="D59" s="195"/>
      <c r="E59" s="71">
        <v>912</v>
      </c>
      <c r="F59" s="196"/>
      <c r="G59" s="196"/>
      <c r="H59" s="195" t="s">
        <v>101</v>
      </c>
      <c r="I59" s="195"/>
      <c r="J59" s="195"/>
      <c r="K59" s="195"/>
      <c r="L59" s="197"/>
      <c r="M59" s="197"/>
      <c r="N59" s="197"/>
      <c r="O59" s="57">
        <v>747</v>
      </c>
      <c r="P59" s="62"/>
      <c r="Q59" s="59" t="s">
        <v>83</v>
      </c>
    </row>
    <row r="60" spans="1:17">
      <c r="A60" s="69">
        <v>97</v>
      </c>
      <c r="B60" s="195" t="s">
        <v>102</v>
      </c>
      <c r="C60" s="195"/>
      <c r="D60" s="195"/>
      <c r="E60" s="71">
        <v>119</v>
      </c>
      <c r="F60" s="196"/>
      <c r="G60" s="196"/>
      <c r="H60" s="195" t="s">
        <v>103</v>
      </c>
      <c r="I60" s="195"/>
      <c r="J60" s="195"/>
      <c r="K60" s="195"/>
      <c r="L60" s="197"/>
      <c r="M60" s="197"/>
      <c r="N60" s="197"/>
      <c r="O60" s="57">
        <v>757</v>
      </c>
      <c r="P60" s="62"/>
      <c r="Q60" s="59" t="s">
        <v>83</v>
      </c>
    </row>
    <row r="61" spans="1:17">
      <c r="A61" s="69">
        <v>98</v>
      </c>
      <c r="B61" s="161" t="s">
        <v>104</v>
      </c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57">
        <v>58</v>
      </c>
      <c r="P61" s="56"/>
      <c r="Q61" s="59" t="s">
        <v>83</v>
      </c>
    </row>
    <row r="62" spans="1:17">
      <c r="A62" s="69">
        <v>99</v>
      </c>
      <c r="B62" s="161" t="s">
        <v>105</v>
      </c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57">
        <v>870</v>
      </c>
      <c r="P62" s="56"/>
      <c r="Q62" s="59" t="s">
        <v>83</v>
      </c>
    </row>
    <row r="63" spans="1:17">
      <c r="A63" s="69">
        <v>100</v>
      </c>
      <c r="B63" s="161" t="s">
        <v>106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57">
        <v>1645</v>
      </c>
      <c r="P63" s="56"/>
      <c r="Q63" s="59" t="s">
        <v>83</v>
      </c>
    </row>
    <row r="64" spans="1:17">
      <c r="A64" s="69">
        <v>101</v>
      </c>
      <c r="B64" s="161" t="s">
        <v>107</v>
      </c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57">
        <v>181</v>
      </c>
      <c r="P64" s="56"/>
      <c r="Q64" s="59" t="s">
        <v>83</v>
      </c>
    </row>
    <row r="65" spans="1:17">
      <c r="A65" s="69">
        <v>102</v>
      </c>
      <c r="B65" s="161" t="s">
        <v>108</v>
      </c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57">
        <v>881</v>
      </c>
      <c r="P65" s="56"/>
      <c r="Q65" s="59" t="s">
        <v>83</v>
      </c>
    </row>
    <row r="66" spans="1:17">
      <c r="A66" s="69">
        <v>103</v>
      </c>
      <c r="B66" s="161" t="s">
        <v>109</v>
      </c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57">
        <v>1646</v>
      </c>
      <c r="P66" s="56"/>
      <c r="Q66" s="59" t="s">
        <v>83</v>
      </c>
    </row>
    <row r="67" spans="1:17">
      <c r="A67" s="69">
        <v>104</v>
      </c>
      <c r="B67" s="161" t="s">
        <v>110</v>
      </c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57">
        <v>1647</v>
      </c>
      <c r="P67" s="56"/>
      <c r="Q67" s="59" t="s">
        <v>83</v>
      </c>
    </row>
    <row r="68" spans="1:17">
      <c r="A68" s="69">
        <v>105</v>
      </c>
      <c r="B68" s="161" t="s">
        <v>111</v>
      </c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57">
        <v>1910</v>
      </c>
      <c r="P68" s="56"/>
      <c r="Q68" s="59" t="s">
        <v>83</v>
      </c>
    </row>
    <row r="69" spans="1:17">
      <c r="A69" s="69">
        <v>106</v>
      </c>
      <c r="B69" s="161" t="s">
        <v>112</v>
      </c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57">
        <v>1915</v>
      </c>
      <c r="P69" s="56"/>
      <c r="Q69" s="59" t="s">
        <v>83</v>
      </c>
    </row>
    <row r="70" spans="1:17">
      <c r="A70" s="202" t="s">
        <v>113</v>
      </c>
      <c r="B70" s="203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3"/>
      <c r="Q70" s="203"/>
    </row>
    <row r="71" spans="1:17">
      <c r="A71" s="72">
        <v>107</v>
      </c>
      <c r="B71" s="161" t="s">
        <v>114</v>
      </c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57">
        <v>900</v>
      </c>
      <c r="P71" s="65"/>
      <c r="Q71" s="59" t="s">
        <v>47</v>
      </c>
    </row>
    <row r="72" spans="1:17">
      <c r="A72" s="54">
        <v>108</v>
      </c>
      <c r="B72" s="161" t="s">
        <v>115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57">
        <v>1796</v>
      </c>
      <c r="P72" s="56"/>
      <c r="Q72" s="59" t="s">
        <v>47</v>
      </c>
    </row>
    <row r="73" spans="1:17">
      <c r="A73" s="54">
        <v>109</v>
      </c>
      <c r="B73" s="161" t="s">
        <v>116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57">
        <v>1827</v>
      </c>
      <c r="P73" s="56"/>
      <c r="Q73" s="59" t="s">
        <v>47</v>
      </c>
    </row>
    <row r="74" spans="1:17" ht="15.6">
      <c r="A74" s="66">
        <v>110</v>
      </c>
      <c r="B74" s="161" t="s">
        <v>117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73">
        <v>305</v>
      </c>
      <c r="P74" s="74">
        <f>+P6+P20+P16+P21 +P43</f>
        <v>874220847.70000005</v>
      </c>
      <c r="Q74" s="59" t="s">
        <v>118</v>
      </c>
    </row>
    <row r="75" spans="1:17">
      <c r="Q75" s="68"/>
    </row>
    <row r="76" spans="1:17">
      <c r="Q76" s="68"/>
    </row>
    <row r="77" spans="1:17">
      <c r="A77" s="198" t="s">
        <v>119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  <c r="L77" s="198"/>
      <c r="M77" s="198"/>
      <c r="N77" s="198"/>
      <c r="O77" s="198"/>
      <c r="P77" s="198"/>
      <c r="Q77" s="198"/>
    </row>
    <row r="78" spans="1:17">
      <c r="A78" s="69">
        <v>111</v>
      </c>
      <c r="B78" s="161" t="s">
        <v>120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73">
        <v>85</v>
      </c>
      <c r="P78" s="75">
        <v>0</v>
      </c>
      <c r="Q78" s="59" t="s">
        <v>121</v>
      </c>
    </row>
    <row r="79" spans="1:17">
      <c r="A79" s="69">
        <v>112</v>
      </c>
      <c r="B79" s="161" t="s">
        <v>122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73">
        <v>86</v>
      </c>
      <c r="P79" s="65"/>
      <c r="Q79" s="59" t="s">
        <v>123</v>
      </c>
    </row>
    <row r="80" spans="1:17">
      <c r="A80" s="199" t="s">
        <v>124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</row>
    <row r="81" spans="1:17">
      <c r="A81" s="69">
        <v>113</v>
      </c>
      <c r="B81" s="161" t="s">
        <v>125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57">
        <v>87</v>
      </c>
      <c r="P81" s="75">
        <f>+P78</f>
        <v>0</v>
      </c>
      <c r="Q81" s="59" t="s">
        <v>126</v>
      </c>
    </row>
    <row r="82" spans="1:17">
      <c r="A82" s="200" t="s">
        <v>127</v>
      </c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</row>
    <row r="83" spans="1:17">
      <c r="A83" s="204" t="s">
        <v>128</v>
      </c>
      <c r="B83" s="204"/>
      <c r="C83" s="73">
        <v>301</v>
      </c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6"/>
      <c r="P83" s="207"/>
      <c r="Q83" s="208"/>
    </row>
    <row r="84" spans="1:17">
      <c r="A84" s="204" t="s">
        <v>129</v>
      </c>
      <c r="B84" s="204"/>
      <c r="C84" s="73">
        <v>306</v>
      </c>
      <c r="D84" s="205"/>
      <c r="E84" s="205"/>
      <c r="F84" s="205"/>
      <c r="G84" s="205"/>
      <c r="H84" s="205"/>
      <c r="I84" s="205"/>
      <c r="J84" s="205"/>
      <c r="K84" s="205"/>
      <c r="L84" s="205"/>
      <c r="M84" s="205"/>
      <c r="N84" s="205"/>
      <c r="O84" s="209"/>
      <c r="P84" s="210"/>
      <c r="Q84" s="211"/>
    </row>
    <row r="85" spans="1:17">
      <c r="A85" s="159" t="s">
        <v>130</v>
      </c>
      <c r="B85" s="159"/>
      <c r="C85" s="215">
        <v>780</v>
      </c>
      <c r="D85" s="204" t="s">
        <v>131</v>
      </c>
      <c r="E85" s="204"/>
      <c r="F85" s="204"/>
      <c r="G85" s="204"/>
      <c r="H85" s="204"/>
      <c r="I85" s="204"/>
      <c r="J85" s="204"/>
      <c r="K85" s="204"/>
      <c r="L85" s="204"/>
      <c r="M85" s="204"/>
      <c r="N85" s="56"/>
      <c r="O85" s="209"/>
      <c r="P85" s="210"/>
      <c r="Q85" s="211"/>
    </row>
    <row r="86" spans="1:17">
      <c r="A86" s="159"/>
      <c r="B86" s="159"/>
      <c r="C86" s="215"/>
      <c r="D86" s="216" t="s">
        <v>132</v>
      </c>
      <c r="E86" s="217"/>
      <c r="F86" s="217"/>
      <c r="G86" s="217"/>
      <c r="H86" s="217"/>
      <c r="I86" s="217"/>
      <c r="J86" s="217"/>
      <c r="K86" s="217"/>
      <c r="L86" s="217"/>
      <c r="M86" s="218"/>
      <c r="N86" s="56"/>
      <c r="O86" s="209"/>
      <c r="P86" s="210"/>
      <c r="Q86" s="211"/>
    </row>
    <row r="87" spans="1:17">
      <c r="A87" s="159"/>
      <c r="B87" s="159"/>
      <c r="C87" s="215"/>
      <c r="D87" s="216" t="s">
        <v>133</v>
      </c>
      <c r="E87" s="217"/>
      <c r="F87" s="217"/>
      <c r="G87" s="217"/>
      <c r="H87" s="217"/>
      <c r="I87" s="217"/>
      <c r="J87" s="217"/>
      <c r="K87" s="217"/>
      <c r="L87" s="217"/>
      <c r="M87" s="218"/>
      <c r="N87" s="56"/>
      <c r="O87" s="209"/>
      <c r="P87" s="210"/>
      <c r="Q87" s="211"/>
    </row>
    <row r="88" spans="1:17">
      <c r="A88" s="159"/>
      <c r="B88" s="159"/>
      <c r="C88" s="215"/>
      <c r="D88" s="216" t="s">
        <v>134</v>
      </c>
      <c r="E88" s="217"/>
      <c r="F88" s="217"/>
      <c r="G88" s="217"/>
      <c r="H88" s="217"/>
      <c r="I88" s="217"/>
      <c r="J88" s="217"/>
      <c r="K88" s="217"/>
      <c r="L88" s="217"/>
      <c r="M88" s="218"/>
      <c r="N88" s="56"/>
      <c r="O88" s="209"/>
      <c r="P88" s="210"/>
      <c r="Q88" s="211"/>
    </row>
    <row r="89" spans="1:17">
      <c r="A89" s="159"/>
      <c r="B89" s="159"/>
      <c r="C89" s="215"/>
      <c r="D89" s="216" t="s">
        <v>135</v>
      </c>
      <c r="E89" s="217"/>
      <c r="F89" s="217"/>
      <c r="G89" s="217"/>
      <c r="H89" s="217"/>
      <c r="I89" s="217"/>
      <c r="J89" s="217"/>
      <c r="K89" s="217"/>
      <c r="L89" s="217"/>
      <c r="M89" s="218"/>
      <c r="N89" s="56"/>
      <c r="O89" s="212"/>
      <c r="P89" s="213"/>
      <c r="Q89" s="214"/>
    </row>
    <row r="90" spans="1:17">
      <c r="A90" s="198" t="s">
        <v>136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P90" s="198"/>
      <c r="Q90" s="198"/>
    </row>
    <row r="91" spans="1:17">
      <c r="A91" s="69">
        <v>114</v>
      </c>
      <c r="B91" s="161" t="s">
        <v>137</v>
      </c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57">
        <v>90</v>
      </c>
      <c r="P91" s="75">
        <f>+P74</f>
        <v>874220847.70000005</v>
      </c>
      <c r="Q91" s="59" t="s">
        <v>47</v>
      </c>
    </row>
    <row r="92" spans="1:17">
      <c r="A92" s="69">
        <v>115</v>
      </c>
      <c r="B92" s="161" t="s">
        <v>138</v>
      </c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73">
        <v>39</v>
      </c>
      <c r="P92" s="75">
        <f>+P91*1.1%</f>
        <v>9616429.3247000016</v>
      </c>
      <c r="Q92" s="59" t="s">
        <v>121</v>
      </c>
    </row>
    <row r="93" spans="1:17">
      <c r="A93" s="69">
        <v>116</v>
      </c>
      <c r="B93" s="161" t="s">
        <v>139</v>
      </c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73">
        <v>91</v>
      </c>
      <c r="P93" s="76">
        <f>+P91+P92</f>
        <v>883837277.02470005</v>
      </c>
      <c r="Q93" s="59" t="s">
        <v>118</v>
      </c>
    </row>
    <row r="94" spans="1:17">
      <c r="A94" s="219" t="s">
        <v>140</v>
      </c>
      <c r="B94" s="219"/>
      <c r="C94" s="219"/>
      <c r="D94" s="219"/>
      <c r="E94" s="219"/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</row>
    <row r="95" spans="1:17">
      <c r="A95" s="69">
        <v>117</v>
      </c>
      <c r="B95" s="161" t="s">
        <v>141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57">
        <v>92</v>
      </c>
      <c r="P95" s="56"/>
      <c r="Q95" s="59" t="s">
        <v>47</v>
      </c>
    </row>
    <row r="96" spans="1:17">
      <c r="A96" s="69">
        <v>118</v>
      </c>
      <c r="B96" s="161" t="s">
        <v>142</v>
      </c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73">
        <v>93</v>
      </c>
      <c r="P96" s="56"/>
      <c r="Q96" s="59" t="s">
        <v>121</v>
      </c>
    </row>
    <row r="97" spans="1:17">
      <c r="A97" s="69">
        <v>119</v>
      </c>
      <c r="B97" s="161" t="s">
        <v>143</v>
      </c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73">
        <v>94</v>
      </c>
      <c r="P97" s="76">
        <f>+P93</f>
        <v>883837277.02470005</v>
      </c>
      <c r="Q97" s="59" t="s">
        <v>118</v>
      </c>
    </row>
  </sheetData>
  <mergeCells count="143">
    <mergeCell ref="A94:Q94"/>
    <mergeCell ref="B95:N95"/>
    <mergeCell ref="B96:N96"/>
    <mergeCell ref="B97:N97"/>
    <mergeCell ref="D88:M88"/>
    <mergeCell ref="D89:M89"/>
    <mergeCell ref="A90:Q90"/>
    <mergeCell ref="B91:N91"/>
    <mergeCell ref="B92:N92"/>
    <mergeCell ref="B93:N93"/>
    <mergeCell ref="A83:B83"/>
    <mergeCell ref="D83:N83"/>
    <mergeCell ref="O83:Q89"/>
    <mergeCell ref="A84:B84"/>
    <mergeCell ref="D84:N84"/>
    <mergeCell ref="A85:B89"/>
    <mergeCell ref="C85:C89"/>
    <mergeCell ref="D85:M85"/>
    <mergeCell ref="D86:M86"/>
    <mergeCell ref="D87:M87"/>
    <mergeCell ref="A77:Q77"/>
    <mergeCell ref="B78:N78"/>
    <mergeCell ref="B79:N79"/>
    <mergeCell ref="A80:Q80"/>
    <mergeCell ref="B81:N81"/>
    <mergeCell ref="A82:Q82"/>
    <mergeCell ref="B69:N69"/>
    <mergeCell ref="A70:Q70"/>
    <mergeCell ref="B71:N71"/>
    <mergeCell ref="B72:N72"/>
    <mergeCell ref="B73:N73"/>
    <mergeCell ref="B74:N74"/>
    <mergeCell ref="B63:N63"/>
    <mergeCell ref="B64:N64"/>
    <mergeCell ref="B65:N65"/>
    <mergeCell ref="B66:N66"/>
    <mergeCell ref="B67:N67"/>
    <mergeCell ref="B68:N68"/>
    <mergeCell ref="B60:D60"/>
    <mergeCell ref="F60:G60"/>
    <mergeCell ref="H60:K60"/>
    <mergeCell ref="L60:N60"/>
    <mergeCell ref="B61:N61"/>
    <mergeCell ref="B62:N62"/>
    <mergeCell ref="B54:N54"/>
    <mergeCell ref="B55:N55"/>
    <mergeCell ref="B56:N56"/>
    <mergeCell ref="B57:N57"/>
    <mergeCell ref="B58:N58"/>
    <mergeCell ref="B59:D59"/>
    <mergeCell ref="F59:G59"/>
    <mergeCell ref="H59:K59"/>
    <mergeCell ref="L59:N59"/>
    <mergeCell ref="B48:N48"/>
    <mergeCell ref="B49:N49"/>
    <mergeCell ref="B50:N50"/>
    <mergeCell ref="B51:N51"/>
    <mergeCell ref="B52:N52"/>
    <mergeCell ref="B53:N53"/>
    <mergeCell ref="A43:A47"/>
    <mergeCell ref="B43:N43"/>
    <mergeCell ref="Q43:Q47"/>
    <mergeCell ref="B44:N44"/>
    <mergeCell ref="B45:N45"/>
    <mergeCell ref="B46:N46"/>
    <mergeCell ref="B47:N47"/>
    <mergeCell ref="B36:N36"/>
    <mergeCell ref="B37:N37"/>
    <mergeCell ref="B38:N38"/>
    <mergeCell ref="A41:Q41"/>
    <mergeCell ref="B42:I42"/>
    <mergeCell ref="K42:L42"/>
    <mergeCell ref="B30:N30"/>
    <mergeCell ref="B31:N31"/>
    <mergeCell ref="B32:N32"/>
    <mergeCell ref="B33:N33"/>
    <mergeCell ref="B34:N34"/>
    <mergeCell ref="B35:N35"/>
    <mergeCell ref="B27:I27"/>
    <mergeCell ref="K27:L27"/>
    <mergeCell ref="B28:I28"/>
    <mergeCell ref="K28:L28"/>
    <mergeCell ref="M28:N28"/>
    <mergeCell ref="B29:N29"/>
    <mergeCell ref="B24:I24"/>
    <mergeCell ref="K24:L24"/>
    <mergeCell ref="M24:N24"/>
    <mergeCell ref="B25:I25"/>
    <mergeCell ref="K25:L25"/>
    <mergeCell ref="B26:I26"/>
    <mergeCell ref="K26:L26"/>
    <mergeCell ref="M21:N21"/>
    <mergeCell ref="B22:I22"/>
    <mergeCell ref="K22:L22"/>
    <mergeCell ref="B23:I23"/>
    <mergeCell ref="K23:L23"/>
    <mergeCell ref="M23:N23"/>
    <mergeCell ref="B19:I19"/>
    <mergeCell ref="K19:L19"/>
    <mergeCell ref="B20:I20"/>
    <mergeCell ref="K20:L20"/>
    <mergeCell ref="B21:I21"/>
    <mergeCell ref="K21:L21"/>
    <mergeCell ref="K8:L8"/>
    <mergeCell ref="A9:A14"/>
    <mergeCell ref="B9:I9"/>
    <mergeCell ref="K9:L9"/>
    <mergeCell ref="B17:I17"/>
    <mergeCell ref="K17:L17"/>
    <mergeCell ref="M17:N17"/>
    <mergeCell ref="B18:I18"/>
    <mergeCell ref="K18:L18"/>
    <mergeCell ref="M18:N18"/>
    <mergeCell ref="M14:N14"/>
    <mergeCell ref="B15:I15"/>
    <mergeCell ref="K15:L15"/>
    <mergeCell ref="B16:I16"/>
    <mergeCell ref="K16:L16"/>
    <mergeCell ref="M16:N16"/>
    <mergeCell ref="A1:R1"/>
    <mergeCell ref="A2:Q2"/>
    <mergeCell ref="A3:Q3"/>
    <mergeCell ref="B4:I4"/>
    <mergeCell ref="J4:L4"/>
    <mergeCell ref="M4:N4"/>
    <mergeCell ref="Q9:Q14"/>
    <mergeCell ref="B10:I10"/>
    <mergeCell ref="K10:L10"/>
    <mergeCell ref="B11:I11"/>
    <mergeCell ref="K11:L11"/>
    <mergeCell ref="B5:I5"/>
    <mergeCell ref="K5:L5"/>
    <mergeCell ref="B6:I6"/>
    <mergeCell ref="K6:L6"/>
    <mergeCell ref="B7:I7"/>
    <mergeCell ref="K7:L7"/>
    <mergeCell ref="B12:I12"/>
    <mergeCell ref="K12:L12"/>
    <mergeCell ref="B13:I13"/>
    <mergeCell ref="K13:L13"/>
    <mergeCell ref="B14:I14"/>
    <mergeCell ref="K14:L14"/>
    <mergeCell ref="B8:I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FCEAF-EA34-48B6-A5F2-B2680E0DBD8C}">
  <dimension ref="B2:H58"/>
  <sheetViews>
    <sheetView showGridLines="0" topLeftCell="A31" workbookViewId="0">
      <selection activeCell="G27" sqref="G27"/>
    </sheetView>
  </sheetViews>
  <sheetFormatPr baseColWidth="10" defaultColWidth="8.88671875" defaultRowHeight="13.8"/>
  <cols>
    <col min="1" max="1" width="3.21875" style="79" customWidth="1"/>
    <col min="2" max="2" width="37.77734375" style="79" customWidth="1"/>
    <col min="3" max="3" width="35.109375" style="79" customWidth="1"/>
    <col min="4" max="4" width="2.6640625" style="79" customWidth="1"/>
    <col min="5" max="5" width="2.88671875" style="79" customWidth="1"/>
    <col min="6" max="6" width="4.5546875" style="79" customWidth="1"/>
    <col min="7" max="7" width="14.6640625" style="79" customWidth="1"/>
    <col min="8" max="8" width="2.6640625" style="79" customWidth="1"/>
    <col min="9" max="13" width="8.88671875" style="79"/>
    <col min="14" max="15" width="11.77734375" style="79" customWidth="1"/>
    <col min="16" max="16" width="6.77734375" style="79" customWidth="1"/>
    <col min="17" max="17" width="12.109375" style="79" customWidth="1"/>
    <col min="18" max="16384" width="8.88671875" style="79"/>
  </cols>
  <sheetData>
    <row r="2" spans="2:8" ht="13.2" customHeight="1">
      <c r="B2" s="221" t="s">
        <v>144</v>
      </c>
      <c r="C2" s="222"/>
      <c r="D2" s="222"/>
      <c r="E2" s="222"/>
      <c r="F2" s="222"/>
      <c r="G2" s="222"/>
      <c r="H2" s="222"/>
    </row>
    <row r="3" spans="2:8" ht="13.2" customHeight="1">
      <c r="B3" s="223" t="s">
        <v>145</v>
      </c>
      <c r="C3" s="224"/>
      <c r="D3" s="224"/>
      <c r="E3" s="224"/>
      <c r="F3" s="224"/>
      <c r="G3" s="224"/>
      <c r="H3" s="224"/>
    </row>
    <row r="4" spans="2:8" ht="13.2" customHeight="1">
      <c r="B4" s="220" t="s">
        <v>146</v>
      </c>
      <c r="C4" s="220"/>
      <c r="D4" s="220"/>
      <c r="E4" s="220"/>
      <c r="F4" s="80">
        <v>1657</v>
      </c>
      <c r="G4" s="81"/>
      <c r="H4" s="82" t="s">
        <v>147</v>
      </c>
    </row>
    <row r="5" spans="2:8" ht="13.2" customHeight="1">
      <c r="B5" s="220" t="s">
        <v>148</v>
      </c>
      <c r="C5" s="220"/>
      <c r="D5" s="220"/>
      <c r="E5" s="220"/>
      <c r="F5" s="83">
        <v>1658</v>
      </c>
      <c r="G5" s="81"/>
      <c r="H5" s="84" t="s">
        <v>147</v>
      </c>
    </row>
    <row r="6" spans="2:8" ht="13.2" customHeight="1">
      <c r="B6" s="220" t="s">
        <v>149</v>
      </c>
      <c r="C6" s="220"/>
      <c r="D6" s="220"/>
      <c r="E6" s="220"/>
      <c r="F6" s="83">
        <v>1659</v>
      </c>
      <c r="G6" s="81"/>
      <c r="H6" s="84" t="s">
        <v>147</v>
      </c>
    </row>
    <row r="7" spans="2:8" ht="13.2" customHeight="1">
      <c r="B7" s="220" t="s">
        <v>150</v>
      </c>
      <c r="C7" s="220"/>
      <c r="D7" s="220"/>
      <c r="E7" s="220"/>
      <c r="F7" s="83">
        <v>1660</v>
      </c>
      <c r="G7" s="81"/>
      <c r="H7" s="84" t="s">
        <v>147</v>
      </c>
    </row>
    <row r="8" spans="2:8" ht="13.2" customHeight="1">
      <c r="B8" s="220" t="s">
        <v>151</v>
      </c>
      <c r="C8" s="220"/>
      <c r="D8" s="220"/>
      <c r="E8" s="220"/>
      <c r="F8" s="83">
        <v>1661</v>
      </c>
      <c r="G8" s="81"/>
      <c r="H8" s="85" t="s">
        <v>152</v>
      </c>
    </row>
    <row r="9" spans="2:8" ht="13.2" customHeight="1">
      <c r="B9" s="220" t="s">
        <v>153</v>
      </c>
      <c r="C9" s="220"/>
      <c r="D9" s="220"/>
      <c r="E9" s="220"/>
      <c r="F9" s="83">
        <v>1662</v>
      </c>
      <c r="G9" s="81"/>
      <c r="H9" s="86" t="s">
        <v>152</v>
      </c>
    </row>
    <row r="10" spans="2:8" ht="13.2" customHeight="1">
      <c r="B10" s="220" t="s">
        <v>154</v>
      </c>
      <c r="C10" s="220"/>
      <c r="D10" s="220"/>
      <c r="E10" s="220"/>
      <c r="F10" s="83">
        <v>1140</v>
      </c>
      <c r="G10" s="81"/>
      <c r="H10" s="84" t="s">
        <v>152</v>
      </c>
    </row>
    <row r="11" spans="2:8" ht="13.2" customHeight="1">
      <c r="B11" s="220" t="s">
        <v>155</v>
      </c>
      <c r="C11" s="220"/>
      <c r="D11" s="220"/>
      <c r="E11" s="220"/>
      <c r="F11" s="83">
        <v>1663</v>
      </c>
      <c r="G11" s="81"/>
      <c r="H11" s="84" t="s">
        <v>152</v>
      </c>
    </row>
    <row r="12" spans="2:8" ht="13.2" customHeight="1">
      <c r="B12" s="220" t="s">
        <v>156</v>
      </c>
      <c r="C12" s="220"/>
      <c r="D12" s="220"/>
      <c r="E12" s="220"/>
      <c r="F12" s="83">
        <v>1664</v>
      </c>
      <c r="G12" s="81"/>
      <c r="H12" s="84" t="s">
        <v>152</v>
      </c>
    </row>
    <row r="13" spans="2:8" ht="13.2" customHeight="1">
      <c r="B13" s="220" t="s">
        <v>157</v>
      </c>
      <c r="C13" s="220"/>
      <c r="D13" s="220"/>
      <c r="E13" s="220"/>
      <c r="F13" s="83">
        <v>1665</v>
      </c>
      <c r="G13" s="81"/>
      <c r="H13" s="84" t="s">
        <v>152</v>
      </c>
    </row>
    <row r="14" spans="2:8" ht="13.2" customHeight="1">
      <c r="B14" s="220" t="s">
        <v>158</v>
      </c>
      <c r="C14" s="220"/>
      <c r="D14" s="220"/>
      <c r="E14" s="220"/>
      <c r="F14" s="83">
        <v>1666</v>
      </c>
      <c r="G14" s="81"/>
      <c r="H14" s="84" t="s">
        <v>152</v>
      </c>
    </row>
    <row r="15" spans="2:8" ht="13.2" customHeight="1">
      <c r="B15" s="220" t="s">
        <v>159</v>
      </c>
      <c r="C15" s="220"/>
      <c r="D15" s="220"/>
      <c r="E15" s="220"/>
      <c r="F15" s="83">
        <v>1667</v>
      </c>
      <c r="G15" s="81"/>
      <c r="H15" s="84" t="s">
        <v>152</v>
      </c>
    </row>
    <row r="16" spans="2:8" ht="13.2" customHeight="1">
      <c r="B16" s="220" t="s">
        <v>160</v>
      </c>
      <c r="C16" s="220"/>
      <c r="D16" s="220"/>
      <c r="E16" s="220"/>
      <c r="F16" s="83">
        <v>1668</v>
      </c>
      <c r="G16" s="81"/>
      <c r="H16" s="84" t="s">
        <v>152</v>
      </c>
    </row>
    <row r="17" spans="2:8" ht="13.2" customHeight="1">
      <c r="B17" s="220" t="s">
        <v>161</v>
      </c>
      <c r="C17" s="220"/>
      <c r="D17" s="220"/>
      <c r="E17" s="220"/>
      <c r="F17" s="83">
        <v>1141</v>
      </c>
      <c r="G17" s="81"/>
      <c r="H17" s="84" t="s">
        <v>152</v>
      </c>
    </row>
    <row r="18" spans="2:8" ht="13.2" customHeight="1">
      <c r="B18" s="220" t="s">
        <v>162</v>
      </c>
      <c r="C18" s="220"/>
      <c r="D18" s="220"/>
      <c r="E18" s="220"/>
      <c r="F18" s="83">
        <v>1142</v>
      </c>
      <c r="G18" s="81"/>
      <c r="H18" s="84" t="s">
        <v>152</v>
      </c>
    </row>
    <row r="19" spans="2:8" ht="13.2" customHeight="1">
      <c r="B19" s="220" t="s">
        <v>163</v>
      </c>
      <c r="C19" s="220"/>
      <c r="D19" s="220"/>
      <c r="E19" s="220"/>
      <c r="F19" s="83">
        <v>1669</v>
      </c>
      <c r="G19" s="81"/>
      <c r="H19" s="84" t="s">
        <v>152</v>
      </c>
    </row>
    <row r="20" spans="2:8" ht="13.2" customHeight="1">
      <c r="B20" s="220" t="s">
        <v>164</v>
      </c>
      <c r="C20" s="220"/>
      <c r="D20" s="220"/>
      <c r="E20" s="220"/>
      <c r="F20" s="83">
        <v>1670</v>
      </c>
      <c r="G20" s="81"/>
      <c r="H20" s="84" t="s">
        <v>152</v>
      </c>
    </row>
    <row r="21" spans="2:8" ht="13.2" customHeight="1">
      <c r="B21" s="220" t="s">
        <v>165</v>
      </c>
      <c r="C21" s="220"/>
      <c r="D21" s="220"/>
      <c r="E21" s="220"/>
      <c r="F21" s="83">
        <v>1671</v>
      </c>
      <c r="G21" s="81"/>
      <c r="H21" s="84" t="s">
        <v>152</v>
      </c>
    </row>
    <row r="22" spans="2:8" ht="13.2" customHeight="1">
      <c r="B22" s="225" t="s">
        <v>166</v>
      </c>
      <c r="C22" s="225"/>
      <c r="D22" s="225"/>
      <c r="E22" s="225"/>
      <c r="F22" s="83">
        <v>1672</v>
      </c>
      <c r="G22" s="87">
        <f>+'RRE 14 A)'!D5</f>
        <v>3576433110</v>
      </c>
      <c r="H22" s="84" t="s">
        <v>167</v>
      </c>
    </row>
    <row r="23" spans="2:8" ht="13.2" customHeight="1">
      <c r="B23" s="226" t="s">
        <v>168</v>
      </c>
      <c r="C23" s="224"/>
      <c r="D23" s="224"/>
      <c r="E23" s="224"/>
      <c r="F23" s="224"/>
      <c r="G23" s="224"/>
      <c r="H23" s="224"/>
    </row>
    <row r="24" spans="2:8" ht="13.2" customHeight="1">
      <c r="B24" s="227" t="s">
        <v>169</v>
      </c>
      <c r="C24" s="228"/>
      <c r="D24" s="228"/>
      <c r="E24" s="229"/>
      <c r="F24" s="88">
        <v>1673</v>
      </c>
      <c r="G24" s="89"/>
      <c r="H24" s="84" t="s">
        <v>152</v>
      </c>
    </row>
    <row r="25" spans="2:8" ht="13.2" customHeight="1">
      <c r="B25" s="220" t="s">
        <v>170</v>
      </c>
      <c r="C25" s="220"/>
      <c r="D25" s="220"/>
      <c r="E25" s="220"/>
      <c r="F25" s="83">
        <v>1674</v>
      </c>
      <c r="G25" s="89"/>
      <c r="H25" s="84" t="s">
        <v>147</v>
      </c>
    </row>
    <row r="26" spans="2:8" ht="13.2" customHeight="1">
      <c r="B26" s="220" t="s">
        <v>171</v>
      </c>
      <c r="C26" s="220"/>
      <c r="D26" s="220"/>
      <c r="E26" s="220"/>
      <c r="F26" s="83">
        <v>1144</v>
      </c>
      <c r="G26" s="90">
        <f>+'RRE 14 A)'!D8</f>
        <v>25360400</v>
      </c>
      <c r="H26" s="84" t="s">
        <v>147</v>
      </c>
    </row>
    <row r="27" spans="2:8" ht="13.2" customHeight="1">
      <c r="B27" s="220" t="s">
        <v>155</v>
      </c>
      <c r="C27" s="220"/>
      <c r="D27" s="220"/>
      <c r="E27" s="220"/>
      <c r="F27" s="83">
        <v>1675</v>
      </c>
      <c r="G27" s="89"/>
      <c r="H27" s="84" t="s">
        <v>147</v>
      </c>
    </row>
    <row r="28" spans="2:8" ht="13.2" customHeight="1">
      <c r="B28" s="220" t="s">
        <v>172</v>
      </c>
      <c r="C28" s="220"/>
      <c r="D28" s="220"/>
      <c r="E28" s="220"/>
      <c r="F28" s="83">
        <v>1175</v>
      </c>
      <c r="G28" s="89"/>
      <c r="H28" s="84" t="s">
        <v>147</v>
      </c>
    </row>
    <row r="29" spans="2:8" ht="13.2" customHeight="1">
      <c r="B29" s="220" t="s">
        <v>173</v>
      </c>
      <c r="C29" s="220"/>
      <c r="D29" s="220"/>
      <c r="E29" s="220"/>
      <c r="F29" s="83">
        <v>1676</v>
      </c>
      <c r="G29" s="89"/>
      <c r="H29" s="84" t="s">
        <v>147</v>
      </c>
    </row>
    <row r="30" spans="2:8" ht="13.2" customHeight="1">
      <c r="B30" s="220" t="s">
        <v>174</v>
      </c>
      <c r="C30" s="220"/>
      <c r="D30" s="220"/>
      <c r="E30" s="220"/>
      <c r="F30" s="83">
        <v>1677</v>
      </c>
      <c r="G30" s="89"/>
      <c r="H30" s="84" t="s">
        <v>147</v>
      </c>
    </row>
    <row r="31" spans="2:8" ht="13.2" customHeight="1">
      <c r="B31" s="220" t="s">
        <v>175</v>
      </c>
      <c r="C31" s="220"/>
      <c r="D31" s="220"/>
      <c r="E31" s="220"/>
      <c r="F31" s="83">
        <v>1678</v>
      </c>
      <c r="G31" s="90"/>
      <c r="H31" s="84" t="s">
        <v>147</v>
      </c>
    </row>
    <row r="32" spans="2:8" ht="13.2" customHeight="1">
      <c r="B32" s="220" t="s">
        <v>176</v>
      </c>
      <c r="C32" s="220"/>
      <c r="D32" s="220"/>
      <c r="E32" s="220"/>
      <c r="F32" s="83">
        <v>1150</v>
      </c>
      <c r="G32" s="89"/>
      <c r="H32" s="84" t="s">
        <v>147</v>
      </c>
    </row>
    <row r="33" spans="2:8" ht="13.2" customHeight="1">
      <c r="B33" s="220" t="s">
        <v>177</v>
      </c>
      <c r="C33" s="220"/>
      <c r="D33" s="220"/>
      <c r="E33" s="220"/>
      <c r="F33" s="83">
        <v>1147</v>
      </c>
      <c r="G33" s="90"/>
      <c r="H33" s="84" t="s">
        <v>147</v>
      </c>
    </row>
    <row r="34" spans="2:8" ht="13.2" customHeight="1">
      <c r="B34" s="220" t="s">
        <v>178</v>
      </c>
      <c r="C34" s="220"/>
      <c r="D34" s="220"/>
      <c r="E34" s="220"/>
      <c r="F34" s="83">
        <v>1148</v>
      </c>
      <c r="G34" s="90"/>
      <c r="H34" s="84" t="s">
        <v>147</v>
      </c>
    </row>
    <row r="35" spans="2:8" ht="13.2" customHeight="1">
      <c r="B35" s="220" t="s">
        <v>179</v>
      </c>
      <c r="C35" s="220"/>
      <c r="D35" s="220"/>
      <c r="E35" s="220"/>
      <c r="F35" s="83">
        <v>1149</v>
      </c>
      <c r="G35" s="89"/>
      <c r="H35" s="84" t="s">
        <v>147</v>
      </c>
    </row>
    <row r="36" spans="2:8" ht="13.2" customHeight="1">
      <c r="B36" s="220" t="s">
        <v>180</v>
      </c>
      <c r="C36" s="220"/>
      <c r="D36" s="220"/>
      <c r="E36" s="220"/>
      <c r="F36" s="83">
        <v>1151</v>
      </c>
      <c r="G36" s="89"/>
      <c r="H36" s="84" t="s">
        <v>147</v>
      </c>
    </row>
    <row r="37" spans="2:8" ht="13.2" customHeight="1">
      <c r="B37" s="220" t="s">
        <v>181</v>
      </c>
      <c r="C37" s="220"/>
      <c r="D37" s="220"/>
      <c r="E37" s="220"/>
      <c r="F37" s="83">
        <v>1152</v>
      </c>
      <c r="G37" s="89"/>
      <c r="H37" s="84" t="s">
        <v>152</v>
      </c>
    </row>
    <row r="38" spans="2:8" ht="13.2" customHeight="1">
      <c r="B38" s="220" t="s">
        <v>182</v>
      </c>
      <c r="C38" s="220"/>
      <c r="D38" s="220"/>
      <c r="E38" s="220"/>
      <c r="F38" s="83">
        <v>1176</v>
      </c>
      <c r="G38" s="89"/>
      <c r="H38" s="84" t="s">
        <v>152</v>
      </c>
    </row>
    <row r="39" spans="2:8" ht="13.2" customHeight="1">
      <c r="B39" s="220" t="s">
        <v>183</v>
      </c>
      <c r="C39" s="220"/>
      <c r="D39" s="220"/>
      <c r="E39" s="220"/>
      <c r="F39" s="83">
        <v>1679</v>
      </c>
      <c r="G39" s="89"/>
      <c r="H39" s="84" t="s">
        <v>152</v>
      </c>
    </row>
    <row r="40" spans="2:8" ht="13.2" customHeight="1">
      <c r="B40" s="220" t="s">
        <v>184</v>
      </c>
      <c r="C40" s="220"/>
      <c r="D40" s="220"/>
      <c r="E40" s="220"/>
      <c r="F40" s="83">
        <v>1680</v>
      </c>
      <c r="G40" s="89"/>
      <c r="H40" s="84" t="s">
        <v>152</v>
      </c>
    </row>
    <row r="41" spans="2:8" ht="13.2" customHeight="1">
      <c r="B41" s="220" t="s">
        <v>185</v>
      </c>
      <c r="C41" s="220"/>
      <c r="D41" s="220"/>
      <c r="E41" s="220"/>
      <c r="F41" s="83">
        <v>1681</v>
      </c>
      <c r="G41" s="89"/>
      <c r="H41" s="84" t="s">
        <v>152</v>
      </c>
    </row>
    <row r="42" spans="2:8" ht="13.2" customHeight="1">
      <c r="B42" s="220" t="s">
        <v>186</v>
      </c>
      <c r="C42" s="220"/>
      <c r="D42" s="220"/>
      <c r="E42" s="220"/>
      <c r="F42" s="83">
        <v>1682</v>
      </c>
      <c r="G42" s="90"/>
      <c r="H42" s="84" t="s">
        <v>152</v>
      </c>
    </row>
    <row r="43" spans="2:8" ht="13.2" customHeight="1">
      <c r="B43" s="220" t="s">
        <v>187</v>
      </c>
      <c r="C43" s="220"/>
      <c r="D43" s="220"/>
      <c r="E43" s="220"/>
      <c r="F43" s="83">
        <v>1683</v>
      </c>
      <c r="G43" s="89"/>
      <c r="H43" s="84" t="s">
        <v>152</v>
      </c>
    </row>
    <row r="44" spans="2:8" ht="13.2" customHeight="1">
      <c r="B44" s="220" t="s">
        <v>188</v>
      </c>
      <c r="C44" s="220"/>
      <c r="D44" s="220"/>
      <c r="E44" s="220"/>
      <c r="F44" s="83">
        <v>1684</v>
      </c>
      <c r="G44" s="89"/>
      <c r="H44" s="84" t="s">
        <v>152</v>
      </c>
    </row>
    <row r="45" spans="2:8" ht="13.2" customHeight="1">
      <c r="B45" s="220" t="s">
        <v>189</v>
      </c>
      <c r="C45" s="220"/>
      <c r="D45" s="220"/>
      <c r="E45" s="220"/>
      <c r="F45" s="83">
        <v>1685</v>
      </c>
      <c r="G45" s="89"/>
      <c r="H45" s="84" t="s">
        <v>152</v>
      </c>
    </row>
    <row r="46" spans="2:8" ht="13.2" customHeight="1">
      <c r="B46" s="220" t="s">
        <v>190</v>
      </c>
      <c r="C46" s="220"/>
      <c r="D46" s="220"/>
      <c r="E46" s="220"/>
      <c r="F46" s="83">
        <v>1686</v>
      </c>
      <c r="G46" s="89"/>
      <c r="H46" s="84" t="s">
        <v>152</v>
      </c>
    </row>
    <row r="47" spans="2:8" ht="13.2" customHeight="1">
      <c r="B47" s="220" t="s">
        <v>191</v>
      </c>
      <c r="C47" s="220"/>
      <c r="D47" s="220"/>
      <c r="E47" s="220"/>
      <c r="F47" s="83">
        <v>1183</v>
      </c>
      <c r="G47" s="89"/>
      <c r="H47" s="84" t="s">
        <v>152</v>
      </c>
    </row>
    <row r="48" spans="2:8" ht="13.2" customHeight="1">
      <c r="B48" s="220" t="s">
        <v>192</v>
      </c>
      <c r="C48" s="220"/>
      <c r="D48" s="220"/>
      <c r="E48" s="220"/>
      <c r="F48" s="83">
        <v>1687</v>
      </c>
      <c r="G48" s="90"/>
      <c r="H48" s="84" t="s">
        <v>152</v>
      </c>
    </row>
    <row r="49" spans="2:8" ht="13.2" customHeight="1">
      <c r="B49" s="220" t="s">
        <v>193</v>
      </c>
      <c r="C49" s="220"/>
      <c r="D49" s="220"/>
      <c r="E49" s="220"/>
      <c r="F49" s="83">
        <v>1688</v>
      </c>
      <c r="G49" s="90"/>
      <c r="H49" s="84" t="s">
        <v>152</v>
      </c>
    </row>
    <row r="50" spans="2:8" ht="13.2" customHeight="1">
      <c r="B50" s="220" t="s">
        <v>194</v>
      </c>
      <c r="C50" s="220"/>
      <c r="D50" s="220"/>
      <c r="E50" s="220"/>
      <c r="F50" s="83">
        <v>1689</v>
      </c>
      <c r="G50" s="89"/>
      <c r="H50" s="84" t="s">
        <v>152</v>
      </c>
    </row>
    <row r="51" spans="2:8" ht="13.2" customHeight="1">
      <c r="B51" s="220" t="s">
        <v>195</v>
      </c>
      <c r="C51" s="220"/>
      <c r="D51" s="220"/>
      <c r="E51" s="220"/>
      <c r="F51" s="83">
        <v>1728</v>
      </c>
      <c r="G51" s="91">
        <f>SUM(G22:G33)+SUM(G34:G50)</f>
        <v>3601793510</v>
      </c>
      <c r="H51" s="84" t="s">
        <v>167</v>
      </c>
    </row>
    <row r="52" spans="2:8" ht="13.2" customHeight="1">
      <c r="B52" s="220" t="s">
        <v>196</v>
      </c>
      <c r="C52" s="220"/>
      <c r="D52" s="220"/>
      <c r="E52" s="220"/>
      <c r="F52" s="83">
        <v>1154</v>
      </c>
      <c r="G52" s="90">
        <f>+'RRE 14 A)'!D18</f>
        <v>0</v>
      </c>
      <c r="H52" s="84" t="s">
        <v>152</v>
      </c>
    </row>
    <row r="53" spans="2:8" ht="13.2" customHeight="1">
      <c r="B53" s="220" t="s">
        <v>197</v>
      </c>
      <c r="C53" s="220"/>
      <c r="D53" s="220"/>
      <c r="E53" s="220"/>
      <c r="F53" s="83">
        <v>1157</v>
      </c>
      <c r="G53" s="90">
        <v>0</v>
      </c>
      <c r="H53" s="84" t="s">
        <v>152</v>
      </c>
    </row>
    <row r="54" spans="2:8" ht="13.2" customHeight="1">
      <c r="B54" s="225" t="s">
        <v>198</v>
      </c>
      <c r="C54" s="225"/>
      <c r="D54" s="225"/>
      <c r="E54" s="225"/>
      <c r="F54" s="83">
        <v>1690</v>
      </c>
      <c r="G54" s="91">
        <f>+G51+G52+G53</f>
        <v>3601793510</v>
      </c>
      <c r="H54" s="84" t="s">
        <v>167</v>
      </c>
    </row>
    <row r="55" spans="2:8" ht="13.2" customHeight="1">
      <c r="B55" s="226" t="s">
        <v>199</v>
      </c>
      <c r="C55" s="224"/>
      <c r="D55" s="224"/>
      <c r="E55" s="224"/>
      <c r="F55" s="224"/>
      <c r="G55" s="224"/>
      <c r="H55" s="224"/>
    </row>
    <row r="56" spans="2:8" ht="13.2" customHeight="1">
      <c r="B56" s="220" t="s">
        <v>200</v>
      </c>
      <c r="C56" s="220"/>
      <c r="D56" s="220"/>
      <c r="E56" s="220"/>
      <c r="F56" s="83">
        <v>1155</v>
      </c>
      <c r="G56" s="89"/>
      <c r="H56" s="84" t="s">
        <v>147</v>
      </c>
    </row>
    <row r="57" spans="2:8" ht="13.2" customHeight="1">
      <c r="B57" s="220" t="s">
        <v>201</v>
      </c>
      <c r="C57" s="220"/>
      <c r="D57" s="220"/>
      <c r="E57" s="220"/>
      <c r="F57" s="83">
        <v>1156</v>
      </c>
      <c r="G57" s="89"/>
      <c r="H57" s="84" t="s">
        <v>147</v>
      </c>
    </row>
    <row r="58" spans="2:8" ht="13.2" customHeight="1">
      <c r="B58" s="220" t="s">
        <v>202</v>
      </c>
      <c r="C58" s="220"/>
      <c r="D58" s="220"/>
      <c r="E58" s="220"/>
      <c r="F58" s="92">
        <v>1143</v>
      </c>
      <c r="G58" s="89"/>
      <c r="H58" s="93" t="s">
        <v>167</v>
      </c>
    </row>
  </sheetData>
  <mergeCells count="57">
    <mergeCell ref="B56:E56"/>
    <mergeCell ref="B57:E57"/>
    <mergeCell ref="B58:E58"/>
    <mergeCell ref="B50:E50"/>
    <mergeCell ref="B51:E51"/>
    <mergeCell ref="B52:E52"/>
    <mergeCell ref="B53:E53"/>
    <mergeCell ref="B54:E54"/>
    <mergeCell ref="B55:H55"/>
    <mergeCell ref="B49:E49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37:E37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H23"/>
    <mergeCell ref="B24:E24"/>
    <mergeCell ref="B13:E13"/>
    <mergeCell ref="B2:H2"/>
    <mergeCell ref="B3:H3"/>
    <mergeCell ref="B4:E4"/>
    <mergeCell ref="B5:E5"/>
    <mergeCell ref="B6:E6"/>
    <mergeCell ref="B7:E7"/>
    <mergeCell ref="B8:E8"/>
    <mergeCell ref="B9:E9"/>
    <mergeCell ref="B10:E10"/>
    <mergeCell ref="B11:E11"/>
    <mergeCell ref="B12:E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2347-DACC-4CC7-965F-19AEDEBA3817}">
  <dimension ref="B2:F13"/>
  <sheetViews>
    <sheetView zoomScale="90" zoomScaleNormal="90" workbookViewId="0">
      <selection activeCell="E17" sqref="E17"/>
    </sheetView>
  </sheetViews>
  <sheetFormatPr baseColWidth="10" defaultColWidth="11.44140625" defaultRowHeight="14.4"/>
  <cols>
    <col min="1" max="1" width="11.44140625" style="1"/>
    <col min="2" max="2" width="18.44140625" style="1" customWidth="1"/>
    <col min="3" max="3" width="17.5546875" style="1" customWidth="1"/>
    <col min="4" max="4" width="13.5546875" style="1" bestFit="1" customWidth="1"/>
    <col min="5" max="5" width="19.21875" style="1" customWidth="1"/>
    <col min="6" max="6" width="17.44140625" style="1" customWidth="1"/>
    <col min="7" max="16384" width="11.44140625" style="1"/>
  </cols>
  <sheetData>
    <row r="2" spans="2:6" ht="15" thickBot="1"/>
    <row r="3" spans="2:6" ht="15" customHeight="1">
      <c r="B3" s="230" t="s">
        <v>35</v>
      </c>
      <c r="C3" s="231"/>
      <c r="D3" s="231"/>
      <c r="E3" s="231"/>
      <c r="F3" s="232"/>
    </row>
    <row r="4" spans="2:6" ht="15.75" customHeight="1" thickBot="1">
      <c r="B4" s="38" t="s">
        <v>36</v>
      </c>
      <c r="C4" s="39" t="s">
        <v>26</v>
      </c>
      <c r="D4" s="39" t="s">
        <v>27</v>
      </c>
      <c r="E4" s="39" t="s">
        <v>28</v>
      </c>
      <c r="F4" s="40" t="s">
        <v>37</v>
      </c>
    </row>
    <row r="5" spans="2:6" ht="16.2">
      <c r="B5" s="41">
        <v>1</v>
      </c>
      <c r="C5" s="42">
        <v>0</v>
      </c>
      <c r="D5" s="42">
        <v>10402992</v>
      </c>
      <c r="E5" s="43">
        <v>0</v>
      </c>
      <c r="F5" s="44">
        <v>0</v>
      </c>
    </row>
    <row r="6" spans="2:6" ht="26.25" customHeight="1">
      <c r="B6" s="45">
        <v>2</v>
      </c>
      <c r="C6" s="46">
        <v>10402992.01</v>
      </c>
      <c r="D6" s="47">
        <v>23117760</v>
      </c>
      <c r="E6" s="48">
        <v>0.04</v>
      </c>
      <c r="F6" s="46">
        <v>416119.68</v>
      </c>
    </row>
    <row r="7" spans="2:6" ht="26.25" customHeight="1">
      <c r="B7" s="45">
        <v>3</v>
      </c>
      <c r="C7" s="46">
        <v>23117760.010000002</v>
      </c>
      <c r="D7" s="47">
        <v>38529600</v>
      </c>
      <c r="E7" s="48">
        <v>0.08</v>
      </c>
      <c r="F7" s="46">
        <v>1340830.08</v>
      </c>
    </row>
    <row r="8" spans="2:6" ht="26.25" customHeight="1">
      <c r="B8" s="45">
        <v>4</v>
      </c>
      <c r="C8" s="46">
        <v>38529600.009999998</v>
      </c>
      <c r="D8" s="47">
        <v>53941440</v>
      </c>
      <c r="E8" s="48">
        <v>0.13500000000000001</v>
      </c>
      <c r="F8" s="46">
        <v>3459958.08</v>
      </c>
    </row>
    <row r="9" spans="2:6" ht="26.25" customHeight="1">
      <c r="B9" s="45">
        <v>5</v>
      </c>
      <c r="C9" s="46">
        <v>53941440.009999998</v>
      </c>
      <c r="D9" s="47">
        <v>69353280</v>
      </c>
      <c r="E9" s="48">
        <v>0.23</v>
      </c>
      <c r="F9" s="46">
        <v>8584394.8800000008</v>
      </c>
    </row>
    <row r="10" spans="2:6" ht="26.25" customHeight="1">
      <c r="B10" s="45">
        <v>6</v>
      </c>
      <c r="C10" s="46">
        <v>69353280.010000005</v>
      </c>
      <c r="D10" s="47">
        <v>92471040</v>
      </c>
      <c r="E10" s="48">
        <v>0.30399999999999999</v>
      </c>
      <c r="F10" s="46">
        <v>13716537.6</v>
      </c>
    </row>
    <row r="11" spans="2:6" ht="26.25" customHeight="1">
      <c r="B11" s="45">
        <v>7</v>
      </c>
      <c r="C11" s="46">
        <v>92471040.010000005</v>
      </c>
      <c r="D11" s="47">
        <v>238883520</v>
      </c>
      <c r="E11" s="48">
        <v>0.35</v>
      </c>
      <c r="F11" s="46">
        <v>17970205.440000001</v>
      </c>
    </row>
    <row r="12" spans="2:6" ht="26.25" customHeight="1">
      <c r="B12" s="45">
        <v>8</v>
      </c>
      <c r="C12" s="46">
        <v>238883520.00999999</v>
      </c>
      <c r="D12" s="47" t="s">
        <v>38</v>
      </c>
      <c r="E12" s="48">
        <v>0.4</v>
      </c>
      <c r="F12" s="46">
        <v>29914381.440000001</v>
      </c>
    </row>
    <row r="13" spans="2:6" ht="26.25" customHeight="1"/>
  </sheetData>
  <mergeCells count="1">
    <mergeCell ref="B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Antecedentes</vt:lpstr>
      <vt:lpstr>RRE 14 A)</vt:lpstr>
      <vt:lpstr>Anverso</vt:lpstr>
      <vt:lpstr>RLI</vt:lpstr>
      <vt:lpstr>Tabla IGC</vt:lpstr>
      <vt:lpstr>Antecedentes!Títulos_a_imprimir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elias2</dc:creator>
  <cp:lastModifiedBy>LENOVO</cp:lastModifiedBy>
  <cp:lastPrinted>2020-08-19T21:08:22Z</cp:lastPrinted>
  <dcterms:created xsi:type="dcterms:W3CDTF">2017-08-03T18:16:17Z</dcterms:created>
  <dcterms:modified xsi:type="dcterms:W3CDTF">2024-08-13T14:58:06Z</dcterms:modified>
</cp:coreProperties>
</file>